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30" windowWidth="19410" windowHeight="7710" activeTab="1"/>
  </bookViews>
  <sheets>
    <sheet name="Расчёт МОКБ" sheetId="3" r:id="rId1"/>
    <sheet name="Корректировка_на Комиссию" sheetId="8" r:id="rId2"/>
    <sheet name="Аллергены" sheetId="1" r:id="rId3"/>
    <sheet name="Взятие крови" sheetId="2" r:id="rId4"/>
    <sheet name="ЗП" sheetId="5" r:id="rId5"/>
    <sheet name="БРВ" sheetId="6" r:id="rId6"/>
    <sheet name="УЕТ" sheetId="7" r:id="rId7"/>
  </sheets>
  <definedNames>
    <definedName name="_xlnm._FilterDatabase" localSheetId="2" hidden="1">Аллергены!$A$23:$Q$87</definedName>
    <definedName name="_xlnm.Database" localSheetId="5">#REF!</definedName>
    <definedName name="_xlnm.Database" localSheetId="6">#REF!</definedName>
    <definedName name="_xlnm.Database">#REF!</definedName>
    <definedName name="ЛЩ" localSheetId="5">#REF!</definedName>
    <definedName name="ЛЩ" localSheetId="6">#REF!</definedName>
    <definedName name="ЛЩ">#REF!</definedName>
    <definedName name="тт" localSheetId="5">#REF!</definedName>
    <definedName name="тт" localSheetId="6">#REF!</definedName>
    <definedName name="тт">#REF!</definedName>
  </definedNames>
  <calcPr calcId="125725"/>
</workbook>
</file>

<file path=xl/calcChain.xml><?xml version="1.0" encoding="utf-8"?>
<calcChain xmlns="http://schemas.openxmlformats.org/spreadsheetml/2006/main">
  <c r="H22" i="8"/>
  <c r="I22"/>
  <c r="G22"/>
  <c r="K22" s="1"/>
  <c r="H19"/>
  <c r="E19"/>
  <c r="D19"/>
  <c r="H18"/>
  <c r="E18"/>
  <c r="D18"/>
  <c r="H17"/>
  <c r="E17"/>
  <c r="D17"/>
  <c r="H16"/>
  <c r="E16"/>
  <c r="D16"/>
  <c r="H15"/>
  <c r="E15"/>
  <c r="D15"/>
  <c r="H14"/>
  <c r="E14"/>
  <c r="D14"/>
  <c r="H13"/>
  <c r="E13"/>
  <c r="D13"/>
  <c r="G13" l="1"/>
  <c r="I13" s="1"/>
  <c r="G15"/>
  <c r="I15" s="1"/>
  <c r="K15" s="1"/>
  <c r="L15" s="1"/>
  <c r="G17"/>
  <c r="G19"/>
  <c r="G14"/>
  <c r="G16"/>
  <c r="I16" s="1"/>
  <c r="K16" s="1"/>
  <c r="L16" s="1"/>
  <c r="G18"/>
  <c r="I18" s="1"/>
  <c r="K18" s="1"/>
  <c r="L18" s="1"/>
  <c r="I17"/>
  <c r="K17" s="1"/>
  <c r="L17" s="1"/>
  <c r="I19"/>
  <c r="K19" s="1"/>
  <c r="L19" s="1"/>
  <c r="I14"/>
  <c r="K14" s="1"/>
  <c r="L14" s="1"/>
  <c r="F6" i="7"/>
  <c r="F20" i="5"/>
  <c r="F21"/>
  <c r="G14" i="3"/>
  <c r="G13"/>
  <c r="G12"/>
  <c r="G11"/>
  <c r="G10"/>
  <c r="G9"/>
  <c r="G8"/>
  <c r="D6" i="5"/>
  <c r="N9" i="6"/>
  <c r="K13" i="8" l="1"/>
  <c r="L13" s="1"/>
  <c r="E8" i="3"/>
  <c r="E9"/>
  <c r="E10"/>
  <c r="E11"/>
  <c r="E12"/>
  <c r="E13"/>
  <c r="E14"/>
  <c r="D9"/>
  <c r="D10"/>
  <c r="D11"/>
  <c r="D12"/>
  <c r="D13"/>
  <c r="D14"/>
  <c r="D8"/>
  <c r="E6" i="7"/>
  <c r="E7"/>
  <c r="F7"/>
  <c r="E8"/>
  <c r="F8"/>
  <c r="E9"/>
  <c r="F9"/>
  <c r="E10"/>
  <c r="F10"/>
  <c r="E11"/>
  <c r="F11"/>
  <c r="F5"/>
  <c r="E5"/>
  <c r="C17" i="2"/>
  <c r="E17" s="1"/>
  <c r="B8" i="5"/>
  <c r="D8" s="1"/>
  <c r="D11" i="6"/>
  <c r="K11" s="1"/>
  <c r="D10"/>
  <c r="K10" s="1"/>
  <c r="D9"/>
  <c r="K9" s="1"/>
  <c r="C8" i="5" l="1"/>
  <c r="H11" i="6"/>
  <c r="I11" s="1"/>
  <c r="N11"/>
  <c r="L11"/>
  <c r="O11" s="1"/>
  <c r="Q11" s="1"/>
  <c r="N10"/>
  <c r="H10"/>
  <c r="I10" s="1"/>
  <c r="L10" s="1"/>
  <c r="O10" s="1"/>
  <c r="H9"/>
  <c r="I9" s="1"/>
  <c r="L9" s="1"/>
  <c r="O9" s="1"/>
  <c r="Q10" l="1"/>
  <c r="B7" i="5"/>
  <c r="Q9" i="6"/>
  <c r="B6" i="5"/>
  <c r="E25" i="1" l="1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42"/>
  <c r="F42" s="1"/>
  <c r="E43"/>
  <c r="F43" s="1"/>
  <c r="E44"/>
  <c r="F44" s="1"/>
  <c r="E45"/>
  <c r="F45" s="1"/>
  <c r="E46"/>
  <c r="F46" s="1"/>
  <c r="E47"/>
  <c r="F47" s="1"/>
  <c r="E48"/>
  <c r="F48" s="1"/>
  <c r="E49"/>
  <c r="F49" s="1"/>
  <c r="E50"/>
  <c r="F50" s="1"/>
  <c r="E51"/>
  <c r="F51" s="1"/>
  <c r="E52"/>
  <c r="F52" s="1"/>
  <c r="E53"/>
  <c r="F53" s="1"/>
  <c r="E54"/>
  <c r="F54" s="1"/>
  <c r="E55"/>
  <c r="F55" s="1"/>
  <c r="E56"/>
  <c r="F56" s="1"/>
  <c r="E57"/>
  <c r="F57" s="1"/>
  <c r="E58"/>
  <c r="F58" s="1"/>
  <c r="E59"/>
  <c r="F59" s="1"/>
  <c r="E60"/>
  <c r="F60" s="1"/>
  <c r="E61"/>
  <c r="F61" s="1"/>
  <c r="E62"/>
  <c r="F62" s="1"/>
  <c r="E63"/>
  <c r="F63" s="1"/>
  <c r="E64"/>
  <c r="F64" s="1"/>
  <c r="E65"/>
  <c r="F65" s="1"/>
  <c r="E66"/>
  <c r="F66" s="1"/>
  <c r="E67"/>
  <c r="F67" s="1"/>
  <c r="E68"/>
  <c r="F68" s="1"/>
  <c r="E69"/>
  <c r="F69" s="1"/>
  <c r="E70"/>
  <c r="F70" s="1"/>
  <c r="E71"/>
  <c r="F71" s="1"/>
  <c r="E72"/>
  <c r="F72" s="1"/>
  <c r="E73"/>
  <c r="F73" s="1"/>
  <c r="E74"/>
  <c r="F74" s="1"/>
  <c r="E75"/>
  <c r="F75" s="1"/>
  <c r="E76"/>
  <c r="F76" s="1"/>
  <c r="E77"/>
  <c r="F77" s="1"/>
  <c r="E78"/>
  <c r="F78" s="1"/>
  <c r="E79"/>
  <c r="F79" s="1"/>
  <c r="E80"/>
  <c r="F80" s="1"/>
  <c r="E81"/>
  <c r="F81" s="1"/>
  <c r="E82"/>
  <c r="F82" s="1"/>
  <c r="E83"/>
  <c r="F83" s="1"/>
  <c r="E84"/>
  <c r="F84" s="1"/>
  <c r="E85"/>
  <c r="F85" s="1"/>
  <c r="E86"/>
  <c r="F86" s="1"/>
  <c r="E87"/>
  <c r="F87" s="1"/>
  <c r="E24"/>
  <c r="F24" s="1"/>
  <c r="F15" l="1"/>
  <c r="F21"/>
  <c r="F19"/>
  <c r="F20"/>
  <c r="F18"/>
  <c r="F17"/>
  <c r="F16"/>
  <c r="D17" i="2" l="1"/>
  <c r="B12" i="5" l="1"/>
  <c r="D12" s="1"/>
  <c r="B11"/>
  <c r="D11" s="1"/>
  <c r="C21" l="1"/>
  <c r="C19"/>
  <c r="D7"/>
  <c r="C20" s="1"/>
  <c r="C6"/>
  <c r="C7"/>
  <c r="D21" l="1"/>
  <c r="E21" s="1"/>
  <c r="D20"/>
  <c r="E20" s="1"/>
  <c r="D19"/>
  <c r="E19" s="1"/>
  <c r="F19" s="1"/>
  <c r="F8" i="3" l="1"/>
  <c r="H8" s="1"/>
  <c r="F11"/>
  <c r="H11" s="1"/>
  <c r="F14"/>
  <c r="H14" s="1"/>
  <c r="F10"/>
  <c r="H10" s="1"/>
  <c r="F13"/>
  <c r="H13" s="1"/>
  <c r="F9"/>
  <c r="H9" s="1"/>
  <c r="F12"/>
  <c r="H12" s="1"/>
  <c r="E10" i="1"/>
  <c r="D10" i="2"/>
  <c r="F10" s="1"/>
  <c r="F7" l="1"/>
  <c r="F9"/>
  <c r="F8"/>
  <c r="F11" l="1"/>
  <c r="E13"/>
  <c r="F13" s="1"/>
  <c r="F17" s="1"/>
  <c r="F12"/>
  <c r="I9" i="3" l="1"/>
  <c r="I11"/>
  <c r="I13"/>
  <c r="I8"/>
  <c r="I10"/>
  <c r="I12"/>
  <c r="I14"/>
  <c r="F14" i="2"/>
  <c r="E9" i="1" l="1"/>
  <c r="F9" s="1"/>
  <c r="F8"/>
  <c r="E13"/>
  <c r="F13" s="1"/>
  <c r="E12"/>
  <c r="F12" s="1"/>
  <c r="F10"/>
  <c r="F11"/>
  <c r="E7"/>
  <c r="F7" s="1"/>
  <c r="F6" l="1"/>
  <c r="J9" i="3" l="1"/>
  <c r="J13"/>
  <c r="J14"/>
  <c r="J12"/>
  <c r="J10"/>
  <c r="J11"/>
  <c r="J8"/>
</calcChain>
</file>

<file path=xl/comments1.xml><?xml version="1.0" encoding="utf-8"?>
<comments xmlns="http://schemas.openxmlformats.org/spreadsheetml/2006/main">
  <authors>
    <author>Цыбуля Виктория Михайловна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Цыбуля Виктория Михайловна:
</t>
        </r>
        <r>
          <rPr>
            <sz val="9"/>
            <color indexed="81"/>
            <rFont val="Tahoma"/>
            <family val="2"/>
            <charset val="204"/>
          </rPr>
          <t>6 тестов из набора уходит на стандарты и 1 на выполнение КК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отчет по з/п за 2022год
</t>
        </r>
      </text>
    </comment>
  </commentList>
</comments>
</file>

<file path=xl/sharedStrings.xml><?xml version="1.0" encoding="utf-8"?>
<sst xmlns="http://schemas.openxmlformats.org/spreadsheetml/2006/main" count="414" uniqueCount="200">
  <si>
    <t>Наименование медикаментов, расходного материала и ИМН</t>
  </si>
  <si>
    <t>Единица измерения</t>
  </si>
  <si>
    <t>Количество единиц</t>
  </si>
  <si>
    <t>Цена, руб.</t>
  </si>
  <si>
    <t xml:space="preserve">Расход в натур. ед. </t>
  </si>
  <si>
    <t>Расходы на 1 исследование, руб.
гр.6 = гр 4/гр 3* гр 5</t>
  </si>
  <si>
    <t>Основание</t>
  </si>
  <si>
    <t>Коммерческое предложение</t>
  </si>
  <si>
    <t>шт.</t>
  </si>
  <si>
    <t>пара</t>
  </si>
  <si>
    <t>мл.</t>
  </si>
  <si>
    <t>П 28/04/22-04 от 28.04 2022</t>
  </si>
  <si>
    <t>Дезинфицирующее средство/ Пероксидез</t>
  </si>
  <si>
    <t>Этиловый спирт, Концентрат для приготовления раствора для наружного применения и приготовления лекарственных форм, 95%, канистра 10 л</t>
  </si>
  <si>
    <t>Разовый № б/н от 10.02.2022</t>
  </si>
  <si>
    <t>Средство дезинфицирующее (кожный антисептик для обработки рук медицинского персонала) «Стериллиум»</t>
  </si>
  <si>
    <t xml:space="preserve">Расчет стоимости исследований аллергенспецифических IgE (антител к антигенам растительного, животного и химического происхождения) </t>
  </si>
  <si>
    <t>Общий блок</t>
  </si>
  <si>
    <t>ГК 18/03/22-ЭА-05 СТ 
от 20.04.2022</t>
  </si>
  <si>
    <t>ГК 25/02/22-ЭА-01 
от 05.04.2022</t>
  </si>
  <si>
    <t>ГК 22/12/21-ЭА-15 
от 29.12.2021 г.</t>
  </si>
  <si>
    <t>Перчатки смотровые/процедурные, нитриловые, неопудренные, нестерильные (5 пар на 89 исследования)</t>
  </si>
  <si>
    <t>Лаборант</t>
  </si>
  <si>
    <t>Итого с учетом начислений на выплаты</t>
  </si>
  <si>
    <t>Наименование показателей</t>
  </si>
  <si>
    <t>B03.002.004</t>
  </si>
  <si>
    <t>Расчет расходов на 1 исследование в части медицинского расходного материала</t>
  </si>
  <si>
    <t>ЛС,МРМ и ИМН</t>
  </si>
  <si>
    <t>Тариф за 1 услугу</t>
  </si>
  <si>
    <t>Код услуги</t>
  </si>
  <si>
    <t>Наименование медицинской услуги</t>
  </si>
  <si>
    <t>Врач</t>
  </si>
  <si>
    <t>Кратность применения</t>
  </si>
  <si>
    <t>Количество на услугу 
(в ед.изм.)</t>
  </si>
  <si>
    <t>Цена за ед.изм., руб.</t>
  </si>
  <si>
    <t>Всего затрат  (руб.) (6)=(5)*(4)*(3)</t>
  </si>
  <si>
    <t>Обоснование цены</t>
  </si>
  <si>
    <t>Перчатки медицинские диагностические одноразовые нестерильные неопудренные</t>
  </si>
  <si>
    <t>29/03/22-ЭА-01 СТ</t>
  </si>
  <si>
    <t>Салфетка антисептическая 60×100мм</t>
  </si>
  <si>
    <t>22/03/22-ЭА-05 СТ</t>
  </si>
  <si>
    <t>Лейкопластырь/ Пластырь фиксирующий нестерильный  гипоаллергенный из нетканого материала 2,5*5м (22 шт. в уп.)</t>
  </si>
  <si>
    <t>см</t>
  </si>
  <si>
    <t>Итого</t>
  </si>
  <si>
    <t>22/10/19-ЭА-08</t>
  </si>
  <si>
    <t>Пробирки без химических добавок/ Пробирка вакуумная для забора проб венозной крови с активатором свертывания, 6 мл   N 1</t>
  </si>
  <si>
    <t>Одноразовый держатель BD Vacutainer One Use Holder (внутр.диам.18мм, длина 53мм, ширина 30)   N 1</t>
  </si>
  <si>
    <t>10/06/22-ЭА-01</t>
  </si>
  <si>
    <t>Игла для забора крови, стандартная для использования в качестве части набора для взятия крови 0,8*38  (зел.)</t>
  </si>
  <si>
    <t>27/04/22-ЭА-01</t>
  </si>
  <si>
    <t>Маска медицинская одноразовая  3-слойная с гибким носовым фиксатором (1 на 89 исслед.)</t>
  </si>
  <si>
    <t>Расчет стоимости комплексного исследования для выявления аллергена</t>
  </si>
  <si>
    <t>Взятие венозной крови из периферической вены для лабораторных исследований</t>
  </si>
  <si>
    <t>ВСЕГО</t>
  </si>
  <si>
    <t>Доля ОМС</t>
  </si>
  <si>
    <t>З/плата врача</t>
  </si>
  <si>
    <t>Специалист</t>
  </si>
  <si>
    <t>Врач клинической лабораторной диагностики, биолог</t>
  </si>
  <si>
    <t>Лаборант, фельдшер-лаборант</t>
  </si>
  <si>
    <t>Расчет по группе затрат  "Заработная плата и начисления на оплату труда"</t>
  </si>
  <si>
    <t>1. Объём работ:</t>
  </si>
  <si>
    <r>
      <t>Годовой БРВ 
с учетом К</t>
    </r>
    <r>
      <rPr>
        <b/>
        <vertAlign val="subscript"/>
        <sz val="10"/>
        <rFont val="Times New Roman"/>
        <family val="1"/>
        <charset val="204"/>
      </rPr>
      <t xml:space="preserve">ИРВ
</t>
    </r>
    <r>
      <rPr>
        <b/>
        <sz val="10"/>
        <rFont val="Times New Roman"/>
        <family val="1"/>
        <charset val="204"/>
      </rPr>
      <t>(УЕТ)</t>
    </r>
  </si>
  <si>
    <r>
      <t>Годовой БРВ 
с учетом К</t>
    </r>
    <r>
      <rPr>
        <b/>
        <vertAlign val="subscript"/>
        <sz val="10"/>
        <rFont val="Times New Roman"/>
        <family val="1"/>
        <charset val="204"/>
      </rPr>
      <t xml:space="preserve">ИРВ
</t>
    </r>
    <r>
      <rPr>
        <b/>
        <sz val="10"/>
        <rFont val="Times New Roman"/>
        <family val="1"/>
        <charset val="204"/>
      </rPr>
      <t>(минут)</t>
    </r>
  </si>
  <si>
    <t>Коэф-т совместит-ва</t>
  </si>
  <si>
    <t xml:space="preserve">Среднеобластные индикаторы на 2022год </t>
  </si>
  <si>
    <t>З/плата среднего медперсонала</t>
  </si>
  <si>
    <t>2. Расчет затрат на оплату труда персонала с учётом объёма работ</t>
  </si>
  <si>
    <t>Объём работ 
основного персонала</t>
  </si>
  <si>
    <t>ФОТ основного персонала</t>
  </si>
  <si>
    <t>ФОТ 
прочего персонала</t>
  </si>
  <si>
    <t>Начисления на оплату труда</t>
  </si>
  <si>
    <t>минут</t>
  </si>
  <si>
    <r>
      <t>Годовой БРВ 
с учетом К</t>
    </r>
    <r>
      <rPr>
        <b/>
        <vertAlign val="subscript"/>
        <sz val="10"/>
        <rFont val="Times New Roman"/>
        <family val="1"/>
        <charset val="204"/>
      </rPr>
      <t xml:space="preserve">ИРВ 
</t>
    </r>
    <r>
      <rPr>
        <b/>
        <sz val="10"/>
        <rFont val="Times New Roman"/>
        <family val="1"/>
        <charset val="204"/>
      </rPr>
      <t>(часов)</t>
    </r>
  </si>
  <si>
    <t>* Комплекс исследований для выявления аллергена</t>
  </si>
  <si>
    <t>мкл</t>
  </si>
  <si>
    <t>Триал (5000х), фл. 20 мл</t>
  </si>
  <si>
    <t>Стоимость реагентов на проведение 1 исследования на аллергенспецифический IgE</t>
  </si>
  <si>
    <t>Комплекс исследований для выявления аллергена (бытовые и эпидермальные аллергены)</t>
  </si>
  <si>
    <t>Комплекс исследований для выявления аллергена (плесневые аллергены)</t>
  </si>
  <si>
    <t>Комплекс исследований для выявления аллергена (пыльцевые аллергены)</t>
  </si>
  <si>
    <t>Комплекс исследований для выявления аллергена (педиатрическая панель)</t>
  </si>
  <si>
    <t xml:space="preserve">Комплекс исследований для выявления аллергена </t>
  </si>
  <si>
    <t>1 аллерген</t>
  </si>
  <si>
    <t>бытовые и эпидермальные аллергены</t>
  </si>
  <si>
    <t>плесневые аллергены</t>
  </si>
  <si>
    <t>пыльцевые аллергены</t>
  </si>
  <si>
    <t>ппищевые аллергены взрослое население</t>
  </si>
  <si>
    <t>Комплекс исследований для выявления аллергена (ппищевые аллергены детское население)</t>
  </si>
  <si>
    <t>УЕТ Медсестра</t>
  </si>
  <si>
    <t>Лаборант, фельдшер-лаборант, медсестра</t>
  </si>
  <si>
    <t>ппищевые аллергены детское население</t>
  </si>
  <si>
    <t>педиатрическая панель</t>
  </si>
  <si>
    <t>ФОТ 
на 1 УЕТ</t>
  </si>
  <si>
    <t>Биотинилированный аллерген группы F (f3 Треска)- АлкорБио,  (ФСР 2011/12177)</t>
  </si>
  <si>
    <t>Биотинилированный аллерген группы F (f307 Хек) - Алкор Био, Россия</t>
  </si>
  <si>
    <t>Биотинилированный аллерген группы F (f7 Овес) - Алкор Био, Россия</t>
  </si>
  <si>
    <t>Биотинилированный аллерген группы F (f11 Греча), (ФСР 2011/12177),АлкорБио</t>
  </si>
  <si>
    <t>Биотинилированный аллерген группы F (f4 Пшеница)- АлкорБио,  (ФСР 2011/12177)</t>
  </si>
  <si>
    <t>Биотинилированный аллерген группы F (f5 Рожь), АлкорБио</t>
  </si>
  <si>
    <t>Биотинилированный аллерген группы F (f9 Рис) - Алкор Био, Россия</t>
  </si>
  <si>
    <t>Биотинилированный аллерген группы F (f302 Мандарин), АлкорБио</t>
  </si>
  <si>
    <t>Биотинилированный аллерген группы F (f33 Апельсин)- АлкорБио</t>
  </si>
  <si>
    <t>Биотинилированный аллерген группы F (f35 Картофель) - Алкор Био, Россия</t>
  </si>
  <si>
    <t>Биотинилированный аллерген группы F (f31 Морковь) - Алкор Био, Россия</t>
  </si>
  <si>
    <t>Биотинилированный аллерген группы F (f13 Арахис) - Алкор Био, Россия</t>
  </si>
  <si>
    <t>Биотинилированный аллерген группы F (f44 Клубника/земляника) - Алкор Био, Россия</t>
  </si>
  <si>
    <t>Биотинилированный аллерген группы F (f25 Томаты) - Алкор Био, Россия</t>
  </si>
  <si>
    <t>Биотинилированный аллерген группы E (e82 Эпителий кролика) - Алкор Био, Россия</t>
  </si>
  <si>
    <t>Биотинилированный аллерген группы H (h3 Библиотечная пыль) - Алкор Био, Россия</t>
  </si>
  <si>
    <t>Биотинилированный аллерген группы E (e3 Перхоть лошади) - Алкор Био, Россия</t>
  </si>
  <si>
    <t>Биотинилированный аллерген группы M (m3 Аспергиллюс фумигатус (Aspergillus  lternate)) - Алкор Био, Россия</t>
  </si>
  <si>
    <t>Биотинилированный аллерген группы M (m2 Кладоспориум хербарум (Cladosporium herbarum)) - Алкор Био, Россия</t>
  </si>
  <si>
    <t>Биотинилированный аллерген группы M (m1 Пенициллиум нотатум (Penicillium notatum)) - Алкор Био, Россия</t>
  </si>
  <si>
    <t>Биотинилированный аллерген группы M: Альтернариа альтерната (tenuis) (Alternaria  alternata (tenuis))  - ООО "Компания Алкор Био", Россия ( РУ: ФСР 2011/12177)</t>
  </si>
  <si>
    <t>Биотинилированный аллерген группы F (f1 Яичный белок) - Алкор Био, Россия  РУ РФ № ФСР 2011/12177</t>
  </si>
  <si>
    <t>Биотинилированный аллерген группы F (f75 Яичный желток) - Алкор Био, Россия РУ РФ № ФСР 2011/12177</t>
  </si>
  <si>
    <t>Биотинилированный аллерген группы F (f2 Молоко) - Алкор Био, Россия РУ РФ № ФСР 2011/12177</t>
  </si>
  <si>
    <t>Биотинилированный аллерген группы F (f83 Куриное мясо),  (ФСР 2011/12177)</t>
  </si>
  <si>
    <t>Смесь Биотинилированный аллерген группы F (f27 Говядина)- Алкор Био</t>
  </si>
  <si>
    <t>Биотинилированный аллерген группы F (f26 Свинина)- Алкор Био</t>
  </si>
  <si>
    <t>Аллерген Дерматофагоидес фаринае (Dermatophagoides farinae) - ООО "Компания Алкор Био", Россия ( РУ: ФСР 2011/12177)</t>
  </si>
  <si>
    <t>Аллерген Дерматофагоидес птерониссинус (Dermatophagoides pteronyssinus) - ООО "Компания Алкор Био", Россия ( РУ: ФСР 2011/12177)</t>
  </si>
  <si>
    <t>Биотинилированный аллерген группы E (e1 Эпителий кошки) - ООО "Компания Алкор Био", Россия ( РУ: ФСР 2011/12177)</t>
  </si>
  <si>
    <t>Биотинилированный аллерген группы E (e2 Эпителий собаки) - ООО "Компания Алкор Био", Россия ( РУ: ФСР 2011/12177)</t>
  </si>
  <si>
    <t>Биотинилированный аллерген группы E (e6 Эпителий морской свинки), АлкорБио</t>
  </si>
  <si>
    <t>Комбинация из аллергенов группы E с биотином (em1 Смесь перьевых аллергенов (е70-е85-е86-e89) гусиные перья, куриные перья, утиные перья, перья индюка) - Алкор Био, Россия РУ РФ № ФСР 2011/12177</t>
  </si>
  <si>
    <t>Комбинация из аллергенов группы W с биотином (wm1 Смесь сорных трав (w1-w6-w7-w10-w19) амброзия обыкновенная, полынь, нивяник, марь, постенница) - Алкор Био, Россия</t>
  </si>
  <si>
    <t>Комбинация из аллергенов группы W с биотином (wm2 Смесь сорных трав (w1-w6-w7-w8-w9) амброзия обыкновенная, полынь обыкновенная, нивяник, одуванчик, подорожник), АлкорБио РУ РФ № ФСР 2011/12177</t>
  </si>
  <si>
    <t>Комбинация из аллергенов группы W с биотином (wm3 Смесь сорных трав (w6-w9-w10-w12-w20) полынь обыкновенная, подорожник, марь белая, золотарник, крапива двудомная) - Алкор Био, Россия</t>
  </si>
  <si>
    <t>Комбинация из аллергенов группы W с биотином (wm4 Смесь сорных трав (w1-w6-w10-w11) амброзия обыкновенная, полынь обыкновенная, марь белая, поташник) - Алкор Био, Россия</t>
  </si>
  <si>
    <t>Комбинация из аллергенов группы W с биотином (wm5 Смесь сорных трав (w1-w6-w7-w8-w12) амброзия обыкновенная, полынь обыкновенная, нивяник, одуванчик, золотарник) - Алкор Био, Россия</t>
  </si>
  <si>
    <t>Комбинация из аллергенов группы W с биотином (wm6 Смесь сорных трав (w9-w10-w11-w18) подорожник, марь белая, поташник, щавель) - Алкор Био, Россия</t>
  </si>
  <si>
    <t>Комбинация из аллергенов группы W с биотином (wm7 Смесь сорных трав (w1-w9-w10-w12-w20) амброзия обыкновенная, подорожник, марь белая, золотарник, крапива двудомная) - Алкор Био, Россия</t>
  </si>
  <si>
    <t>Комбинация из аллергенов группы W с биотином (wm100 Смесь сорных трав (w1-w6-w9-w12-w14) амброзия обыкновенная, полынь обыкновенная, подорожник ланцетовидный, золотарник, щирица колосистая) - Алкор Био, Россия</t>
  </si>
  <si>
    <t>Комбинация из аллергенов группы G с биотином (gm1 Cмесь трав (луговые) (g3-g4-g5-g6-g8) ежа сборная, овсяница луговая, райграс многолетний, тимофеевка луговая, мятлик луговой) - Алкор Био, Россия</t>
  </si>
  <si>
    <t>Комбинация из аллергенов группы G с биотином (gm2 Cмесь луговых трав (g2-g5-g6-g8-g10-g17) свинорой пальчатый, плевел, тимофеевка луговая, мятлик луговой, сорго, гречка заметная), (ФСР 2011/12177)</t>
  </si>
  <si>
    <t>Комбинация из аллергенов группы G с биотином (gm3 Cмесь луговых трав (позднее цветение) (g1-g5-g6-g12-g13) колосок душистый, плевел, тимофеевка луговая, рожь посевная, бухарник шерстистый), (ФСР 2011/12177)</t>
  </si>
  <si>
    <t>Комбинация из аллергенов группы G с биотином (gm100 Cмесь луговых трав (g2-g3-g5-g6-g8-g10-g12-g13-g14-g15-g16)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луговой), (ФСР 2011/12177)</t>
  </si>
  <si>
    <t>Комбинация из аллергенов группы T с биотином (tm1 Cмесь аллергенов деревьев (t1-t3-t7-t8-t9-t10) клен ясенелистный, береза бородавчатая, дуб, вяз, маслина европейская, грецкий орех) - Алкор Био, Россия</t>
  </si>
  <si>
    <t>Комбинация из аллергенов группы T с биотином (tm2 Cмесь аллергенов деревьев (раннее цветение: t2-t3-t4-t15) ольха серая, береза бородавчатая, орешник, лещина, американский ясень), (ФСР 2011/12177)</t>
  </si>
  <si>
    <t>Комбинация из аллергенов группы T с биотином (tm3 Смесь аллергенов деревьев (позднее цветение) (t1-t7-t12-t14) клен ясенелистный, дуб, ива, тополь трехгранный), (ФСР 2011/12177)</t>
  </si>
  <si>
    <t>Комбинация из аллергенов группы T с биотином (tm4 Cмесь аллергенов деревьев (t7-t8-t11-t12-t14) дуб, вяз, платан кленолистный, ива, тополь трехгранный) - Алкор Био, Россия</t>
  </si>
  <si>
    <t>Комбинация из аллергенов группы T с биотином (tm5 Cмесь аллергенов деревьев (раннее цветение) (t2-t4-t8-t12-t14) ольха серая, лещина/орешник, вяз, ива, тополь трехгранный) - Алкор Био, Россия</t>
  </si>
  <si>
    <t>Комбинация из аллергенов группы T с биотином (tm6 Cмесь аллергенов деревьев (позднее цветение) (t1-t3-t5-t7-t10) клен ясенелистный, береза бородавчатая, бук, дуб, грецкий орех) - Алкор Био, Россия</t>
  </si>
  <si>
    <t>Комбинация из аллергенов группы T с биотином (tm100 Cмесь аллергенов деревьев (t1-t2-t3-t4-t7-t11-t12-t14) клен ясенелистный, ольха серая, береза бородавчатая, лещина, дуб, платан кленолистный, ива, тополь трехгранный) - Алкор Био, Россия</t>
  </si>
  <si>
    <t>Комбинация из аллергенов групп D, H, I с биотином (hm1 Смесь аллергенов домашней пыли (h1-d1-d2-i6) домашняя пыль, дерматофагоидес птеронисинус, дерматофагоидес фарине, таракан прусак) - Алкор Био, Россия</t>
  </si>
  <si>
    <t>Комбинация из аллергенов групп D, H, M с биотином (hm100 Смесь аллергенов домашней пыли (m1-m3-m5-m6-d1-d2-h1) пенициллиум нотатум, аспергиллюс фумигатус, кандида альбиканс, альтернария альтерната, дерматофагоидес птеронисинус, дерматофагоидес фарине, домашняя пыль), (ФСР 2011/12177)</t>
  </si>
  <si>
    <t>Набор реагентов для количественного иммуноферментного определения аллерген-специфических IgE в сыворотке крови человека («АллергоИФА-специфические IgE»). 96 опр. -  ООО "Компания Алкор Био", Россия (РУ: ФСР 2011/12177)</t>
  </si>
  <si>
    <t>Аллерген Тимофеевка луговая (Phleum  pratense)  - ООО "Компания Алкор Био", Россия ( РУ: ФСР 2011/12177)</t>
  </si>
  <si>
    <t>Биотинилированный аллерген группы W (w1 Амброзия обыкновенная (Ambrosia elatior))- Алкор Био, Россия  РУ РФ № ФСР 2011/12177</t>
  </si>
  <si>
    <t>Биотинилированный аллерген группы F (f24 Креветки)- АлкорБио,  (ФСР 2011/12177)</t>
  </si>
  <si>
    <t>Биотинилированный аллерген группы F (f23 Крабовое мясо)- АлкорБио,  (ФСР 2011/12177)</t>
  </si>
  <si>
    <t>Биотинилированный аллерген группы F (f78 nBos d 8 Казеин) - Алкор Био, Россия  РУ РФ № ФСР 2011/12177</t>
  </si>
  <si>
    <t>Биотинилированный аллерген группы F (f14 Соевые бобы) - Алкор Био, Россия  РУ РФ № ФСР 2011/12177</t>
  </si>
  <si>
    <t>Биотинилированный аллерген группы F (f113 Кабачки / цуккини)-  АлкорБио,  (ФСР 2011/12177)</t>
  </si>
  <si>
    <t>Биотинилированный аллерген группы F (f49 Яблоко)-  АлкорБио,  (ФСР 2011/12177)</t>
  </si>
  <si>
    <t>Биотинилированный аллерген группы T (t3 Береза бородавчатая (Betula verrucosa)) - Алкор Био, Россия</t>
  </si>
  <si>
    <t>Аллерген Лесной орех/фундук - ООО "Компания Алкор Био", Россия ( РУ: ФСР 2011/12177)</t>
  </si>
  <si>
    <t>кол-во тестов</t>
  </si>
  <si>
    <t>Комплекс исследований для выявления аллергена (пищевые аллергены взрослое население)</t>
  </si>
  <si>
    <t>Расчет расходов оказания услуги "Взятие венозной крови из периферической вены для лабораторных исследований"</t>
  </si>
  <si>
    <t>Описание</t>
  </si>
  <si>
    <t>Кол-во тестов</t>
  </si>
  <si>
    <t xml:space="preserve">Медицинская сестра </t>
  </si>
  <si>
    <t>10 мин</t>
  </si>
  <si>
    <t>Расчет бюджета рабочего времени по специалистам</t>
  </si>
  <si>
    <t>Специалисты</t>
  </si>
  <si>
    <t>Пол</t>
  </si>
  <si>
    <t>Число дней в году</t>
  </si>
  <si>
    <t>Число выходных дней</t>
  </si>
  <si>
    <t>Число праздничных дней</t>
  </si>
  <si>
    <t>Число дней отпуска</t>
  </si>
  <si>
    <t>Число предпразд-ничных дней</t>
  </si>
  <si>
    <t>Число рабочих дней в году</t>
  </si>
  <si>
    <t>Продолжи-тельность рабочего дня в часах</t>
  </si>
  <si>
    <t>Число рабочих часов в году</t>
  </si>
  <si>
    <r>
      <t>К</t>
    </r>
    <r>
      <rPr>
        <vertAlign val="subscript"/>
        <sz val="9"/>
        <rFont val="Times New Roman"/>
        <family val="1"/>
        <charset val="204"/>
      </rPr>
      <t>ИРВ</t>
    </r>
  </si>
  <si>
    <t>календарных</t>
  </si>
  <si>
    <t>рабочих</t>
  </si>
  <si>
    <t>минимальное</t>
  </si>
  <si>
    <t>за вредные усл.труда (максимум)</t>
  </si>
  <si>
    <t>за вредные усл.труда (за отработанное время)</t>
  </si>
  <si>
    <t>за вычетом отпуска</t>
  </si>
  <si>
    <t>ж</t>
  </si>
  <si>
    <t>Иные 
(коэф. = 0,158)</t>
  </si>
  <si>
    <t>Подготовительный общий тест</t>
  </si>
  <si>
    <t>Кол-во тестов на выявление</t>
  </si>
  <si>
    <t xml:space="preserve">УЕТ на 1 тест </t>
  </si>
  <si>
    <t>Взятие крови</t>
  </si>
  <si>
    <t xml:space="preserve">УЕТ включают: исследование аллергенспецифических IgE, аллергенспецифический IgE к конкретному аллергену  </t>
  </si>
  <si>
    <t>Расчет УЕТ на  1 комплексное исследование для выявления аллергена</t>
  </si>
  <si>
    <t>Коэф-т маржинальности</t>
  </si>
  <si>
    <t>Тариф за 1 услугу с округлением</t>
  </si>
  <si>
    <t>к протоколу заседания Комиссии</t>
  </si>
  <si>
    <t>от 27.03.2023 № 03/2023</t>
  </si>
  <si>
    <t>Приложение № 3</t>
  </si>
  <si>
    <t>Взятие венозной крови из периферической вены</t>
  </si>
  <si>
    <t>м/сестра</t>
  </si>
  <si>
    <t>врач</t>
  </si>
  <si>
    <t xml:space="preserve">A11.12.009 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</si>
</sst>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#,##0.000"/>
    <numFmt numFmtId="168" formatCode="_-* #,##0.00&quot;р.&quot;_-;\-* #,##0.00&quot;р.&quot;_-;_-* \-??&quot;р.&quot;_-;_-@_-"/>
    <numFmt numFmtId="169" formatCode="_(* #,##0.00_);_(* \(#,##0.00\);_(* &quot;-&quot;??_);_(@_)"/>
    <numFmt numFmtId="170" formatCode="0.000"/>
  </numFmts>
  <fonts count="43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color indexed="62"/>
      <name val="Times New Roman"/>
      <family val="1"/>
      <charset val="204"/>
    </font>
    <font>
      <b/>
      <sz val="9"/>
      <color indexed="62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1">
    <xf numFmtId="0" fontId="0" fillId="0" borderId="0"/>
    <xf numFmtId="0" fontId="5" fillId="0" borderId="0"/>
    <xf numFmtId="0" fontId="5" fillId="0" borderId="0"/>
    <xf numFmtId="0" fontId="8" fillId="0" borderId="0"/>
    <xf numFmtId="164" fontId="5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9" fillId="0" borderId="0"/>
    <xf numFmtId="0" fontId="4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5" fillId="0" borderId="0" applyFont="0" applyFill="0" applyBorder="0" applyAlignment="0" applyProtection="0"/>
    <xf numFmtId="0" fontId="10" fillId="0" borderId="0"/>
    <xf numFmtId="0" fontId="8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11" fillId="0" borderId="0"/>
    <xf numFmtId="164" fontId="9" fillId="0" borderId="0" applyNumberFormat="0" applyFill="0" applyBorder="0" applyAlignment="0" applyProtection="0"/>
    <xf numFmtId="168" fontId="11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9" fillId="0" borderId="0"/>
    <xf numFmtId="0" fontId="24" fillId="0" borderId="0"/>
    <xf numFmtId="0" fontId="2" fillId="0" borderId="0"/>
    <xf numFmtId="0" fontId="2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2" fillId="0" borderId="0"/>
    <xf numFmtId="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2" fillId="0" borderId="0"/>
    <xf numFmtId="0" fontId="19" fillId="0" borderId="0"/>
    <xf numFmtId="0" fontId="2" fillId="0" borderId="0"/>
    <xf numFmtId="0" fontId="5" fillId="0" borderId="0"/>
    <xf numFmtId="0" fontId="9" fillId="0" borderId="0"/>
    <xf numFmtId="0" fontId="2" fillId="0" borderId="0"/>
    <xf numFmtId="165" fontId="9" fillId="0" borderId="0" applyFill="0" applyBorder="0" applyAlignment="0" applyProtection="0"/>
    <xf numFmtId="0" fontId="23" fillId="0" borderId="0"/>
    <xf numFmtId="0" fontId="36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5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7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5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>
      <alignment vertical="top"/>
    </xf>
    <xf numFmtId="0" fontId="2" fillId="0" borderId="0">
      <alignment vertical="top"/>
    </xf>
    <xf numFmtId="0" fontId="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1" fillId="0" borderId="0"/>
    <xf numFmtId="0" fontId="24" fillId="0" borderId="0"/>
    <xf numFmtId="0" fontId="19" fillId="0" borderId="0"/>
    <xf numFmtId="0" fontId="1" fillId="0" borderId="0"/>
    <xf numFmtId="0" fontId="2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top"/>
    </xf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34">
    <xf numFmtId="0" fontId="0" fillId="0" borderId="0" xfId="0"/>
    <xf numFmtId="4" fontId="6" fillId="0" borderId="1" xfId="1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25" applyFont="1" applyBorder="1" applyAlignment="1">
      <alignment horizontal="center"/>
    </xf>
    <xf numFmtId="49" fontId="15" fillId="0" borderId="0" xfId="25" applyNumberFormat="1" applyFont="1" applyAlignment="1">
      <alignment vertical="center"/>
    </xf>
    <xf numFmtId="0" fontId="14" fillId="0" borderId="1" xfId="25" applyFont="1" applyBorder="1" applyAlignment="1">
      <alignment horizontal="center" vertical="center" wrapText="1"/>
    </xf>
    <xf numFmtId="0" fontId="7" fillId="0" borderId="1" xfId="25" applyFont="1" applyBorder="1" applyAlignment="1">
      <alignment horizontal="center" wrapText="1"/>
    </xf>
    <xf numFmtId="2" fontId="15" fillId="0" borderId="0" xfId="25" applyNumberFormat="1" applyFont="1" applyBorder="1" applyAlignment="1">
      <alignment horizontal="right" wrapText="1"/>
    </xf>
    <xf numFmtId="0" fontId="16" fillId="0" borderId="0" xfId="25" applyFont="1" applyAlignment="1">
      <alignment horizontal="left"/>
    </xf>
    <xf numFmtId="0" fontId="15" fillId="0" borderId="0" xfId="25" applyFont="1" applyAlignment="1">
      <alignment horizontal="left" wrapText="1"/>
    </xf>
    <xf numFmtId="0" fontId="14" fillId="0" borderId="0" xfId="25" applyFont="1"/>
    <xf numFmtId="0" fontId="15" fillId="0" borderId="0" xfId="25" applyFont="1"/>
    <xf numFmtId="0" fontId="14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4" fontId="6" fillId="0" borderId="1" xfId="2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1" fontId="14" fillId="0" borderId="1" xfId="25" applyNumberFormat="1" applyFont="1" applyBorder="1" applyAlignment="1">
      <alignment horizontal="left" vertical="center" wrapText="1"/>
    </xf>
    <xf numFmtId="0" fontId="14" fillId="0" borderId="1" xfId="25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/>
    </xf>
    <xf numFmtId="4" fontId="14" fillId="0" borderId="1" xfId="2" applyNumberFormat="1" applyFont="1" applyFill="1" applyBorder="1" applyAlignment="1">
      <alignment horizontal="left" vertical="center" wrapText="1"/>
    </xf>
    <xf numFmtId="2" fontId="14" fillId="0" borderId="1" xfId="2" applyNumberFormat="1" applyFont="1" applyFill="1" applyBorder="1" applyAlignment="1">
      <alignment horizontal="center" vertical="center"/>
    </xf>
    <xf numFmtId="0" fontId="14" fillId="0" borderId="1" xfId="25" applyFont="1" applyFill="1" applyBorder="1" applyAlignment="1">
      <alignment horizontal="left" vertical="center" wrapText="1"/>
    </xf>
    <xf numFmtId="1" fontId="14" fillId="0" borderId="1" xfId="25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center" vertical="center"/>
    </xf>
    <xf numFmtId="3" fontId="14" fillId="0" borderId="1" xfId="1" applyNumberFormat="1" applyFont="1" applyFill="1" applyBorder="1" applyAlignment="1">
      <alignment horizontal="center" vertical="center"/>
    </xf>
    <xf numFmtId="2" fontId="14" fillId="0" borderId="1" xfId="1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1" fontId="14" fillId="0" borderId="1" xfId="3" applyNumberFormat="1" applyFont="1" applyFill="1" applyBorder="1" applyAlignment="1">
      <alignment vertical="center" wrapText="1"/>
    </xf>
    <xf numFmtId="0" fontId="14" fillId="0" borderId="1" xfId="3" applyFont="1" applyFill="1" applyBorder="1" applyAlignment="1">
      <alignment horizontal="center" vertical="center"/>
    </xf>
    <xf numFmtId="3" fontId="14" fillId="0" borderId="1" xfId="3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vertical="center" wrapText="1"/>
    </xf>
    <xf numFmtId="0" fontId="14" fillId="0" borderId="1" xfId="2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2" borderId="1" xfId="1" applyFont="1" applyFill="1" applyBorder="1" applyAlignment="1">
      <alignment horizontal="center" vertical="center"/>
    </xf>
    <xf numFmtId="3" fontId="14" fillId="2" borderId="1" xfId="1" applyNumberFormat="1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/>
    </xf>
    <xf numFmtId="4" fontId="14" fillId="2" borderId="1" xfId="2" applyNumberFormat="1" applyFont="1" applyFill="1" applyBorder="1" applyAlignment="1">
      <alignment horizontal="left" vertical="center" wrapText="1"/>
    </xf>
    <xf numFmtId="0" fontId="14" fillId="0" borderId="0" xfId="25" applyFont="1" applyBorder="1"/>
    <xf numFmtId="0" fontId="14" fillId="0" borderId="0" xfId="0" applyFont="1" applyBorder="1" applyAlignment="1">
      <alignment vertical="center"/>
    </xf>
    <xf numFmtId="0" fontId="14" fillId="0" borderId="0" xfId="25" applyFont="1" applyBorder="1" applyAlignment="1">
      <alignment horizontal="left" vertical="center" wrapText="1"/>
    </xf>
    <xf numFmtId="0" fontId="6" fillId="0" borderId="0" xfId="25" applyFont="1" applyBorder="1" applyAlignment="1">
      <alignment horizontal="left" vertical="center" wrapText="1"/>
    </xf>
    <xf numFmtId="0" fontId="6" fillId="0" borderId="0" xfId="25" applyFont="1" applyBorder="1" applyAlignment="1">
      <alignment horizontal="right"/>
    </xf>
    <xf numFmtId="0" fontId="14" fillId="0" borderId="1" xfId="0" applyFont="1" applyBorder="1"/>
    <xf numFmtId="4" fontId="14" fillId="0" borderId="1" xfId="27" applyNumberFormat="1" applyFont="1" applyBorder="1" applyAlignment="1">
      <alignment horizontal="center" vertical="center" wrapText="1"/>
    </xf>
    <xf numFmtId="4" fontId="14" fillId="0" borderId="1" xfId="27" applyNumberFormat="1" applyFont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25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1" xfId="25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4" fillId="0" borderId="0" xfId="17" applyFont="1" applyAlignment="1">
      <alignment vertical="center" wrapText="1"/>
    </xf>
    <xf numFmtId="1" fontId="6" fillId="0" borderId="0" xfId="17" applyNumberFormat="1" applyFont="1" applyAlignment="1">
      <alignment vertical="center" wrapText="1"/>
    </xf>
    <xf numFmtId="4" fontId="14" fillId="0" borderId="0" xfId="17" applyNumberFormat="1" applyFont="1" applyAlignment="1">
      <alignment horizontal="right" vertical="center" wrapText="1"/>
    </xf>
    <xf numFmtId="4" fontId="6" fillId="0" borderId="0" xfId="1" applyNumberFormat="1" applyFont="1" applyBorder="1" applyAlignment="1">
      <alignment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1" fontId="14" fillId="0" borderId="1" xfId="17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17" applyFont="1" applyFill="1" applyBorder="1" applyAlignment="1">
      <alignment horizontal="center" vertical="center" wrapText="1"/>
    </xf>
    <xf numFmtId="4" fontId="14" fillId="0" borderId="1" xfId="17" applyNumberFormat="1" applyFont="1" applyFill="1" applyBorder="1" applyAlignment="1">
      <alignment horizontal="center" vertical="center" wrapText="1"/>
    </xf>
    <xf numFmtId="2" fontId="14" fillId="0" borderId="1" xfId="17" applyNumberFormat="1" applyFont="1" applyFill="1" applyBorder="1" applyAlignment="1">
      <alignment horizontal="center" vertical="center" wrapText="1"/>
    </xf>
    <xf numFmtId="0" fontId="6" fillId="0" borderId="1" xfId="17" applyFont="1" applyFill="1" applyBorder="1" applyAlignment="1">
      <alignment horizontal="left" vertical="center" wrapText="1"/>
    </xf>
    <xf numFmtId="4" fontId="17" fillId="0" borderId="1" xfId="17" applyNumberFormat="1" applyFont="1" applyFill="1" applyBorder="1" applyAlignment="1">
      <alignment horizontal="center" vertical="center" wrapText="1"/>
    </xf>
    <xf numFmtId="4" fontId="6" fillId="0" borderId="1" xfId="17" applyNumberFormat="1" applyFont="1" applyFill="1" applyBorder="1" applyAlignment="1">
      <alignment horizontal="center" vertical="center" wrapText="1"/>
    </xf>
    <xf numFmtId="1" fontId="7" fillId="0" borderId="1" xfId="17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3" fontId="14" fillId="0" borderId="1" xfId="17" applyNumberFormat="1" applyFont="1" applyFill="1" applyBorder="1" applyAlignment="1">
      <alignment horizontal="center" vertical="center" wrapText="1"/>
    </xf>
    <xf numFmtId="4" fontId="6" fillId="0" borderId="0" xfId="27" applyNumberFormat="1" applyFont="1" applyBorder="1" applyAlignment="1">
      <alignment horizontal="center" wrapText="1"/>
    </xf>
    <xf numFmtId="0" fontId="6" fillId="0" borderId="1" xfId="17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0" fontId="14" fillId="0" borderId="1" xfId="25" applyFont="1" applyBorder="1" applyAlignment="1">
      <alignment vertical="center" wrapText="1"/>
    </xf>
    <xf numFmtId="1" fontId="21" fillId="0" borderId="1" xfId="31" applyNumberFormat="1" applyFont="1" applyFill="1" applyBorder="1" applyAlignment="1">
      <alignment horizontal="left" vertical="center" wrapText="1"/>
    </xf>
    <xf numFmtId="4" fontId="20" fillId="0" borderId="1" xfId="62" applyNumberFormat="1" applyFont="1" applyFill="1" applyBorder="1" applyAlignment="1">
      <alignment horizontal="center" vertical="center" wrapText="1"/>
    </xf>
    <xf numFmtId="4" fontId="20" fillId="0" borderId="0" xfId="62" applyNumberFormat="1" applyFont="1" applyFill="1" applyBorder="1" applyAlignment="1">
      <alignment horizontal="center" vertical="center" wrapText="1"/>
    </xf>
    <xf numFmtId="0" fontId="25" fillId="0" borderId="0" xfId="36" applyFont="1"/>
    <xf numFmtId="0" fontId="28" fillId="0" borderId="0" xfId="64" applyFont="1" applyFill="1"/>
    <xf numFmtId="2" fontId="19" fillId="0" borderId="0" xfId="64" applyNumberFormat="1"/>
    <xf numFmtId="0" fontId="19" fillId="0" borderId="0" xfId="64"/>
    <xf numFmtId="1" fontId="27" fillId="0" borderId="0" xfId="66" applyNumberFormat="1" applyFont="1" applyBorder="1" applyAlignment="1">
      <alignment horizontal="left" vertical="center" wrapText="1"/>
    </xf>
    <xf numFmtId="1" fontId="27" fillId="0" borderId="0" xfId="62" applyNumberFormat="1" applyFont="1" applyFill="1" applyBorder="1" applyAlignment="1">
      <alignment vertical="center"/>
    </xf>
    <xf numFmtId="1" fontId="27" fillId="0" borderId="0" xfId="62" applyNumberFormat="1" applyFont="1" applyFill="1" applyBorder="1" applyAlignment="1">
      <alignment vertical="center" wrapText="1"/>
    </xf>
    <xf numFmtId="0" fontId="21" fillId="0" borderId="0" xfId="67" applyFont="1" applyFill="1" applyAlignment="1">
      <alignment vertical="center"/>
    </xf>
    <xf numFmtId="0" fontId="21" fillId="0" borderId="0" xfId="67" applyFont="1" applyFill="1" applyAlignment="1">
      <alignment horizontal="right" vertical="center"/>
    </xf>
    <xf numFmtId="4" fontId="19" fillId="0" borderId="0" xfId="64" applyNumberFormat="1"/>
    <xf numFmtId="1" fontId="21" fillId="0" borderId="0" xfId="62" applyNumberFormat="1" applyFont="1" applyFill="1" applyBorder="1" applyAlignment="1">
      <alignment horizontal="left" vertical="center" wrapText="1"/>
    </xf>
    <xf numFmtId="3" fontId="18" fillId="0" borderId="0" xfId="62" applyNumberFormat="1" applyFont="1" applyFill="1" applyBorder="1" applyAlignment="1">
      <alignment horizontal="center" vertical="center" wrapText="1"/>
    </xf>
    <xf numFmtId="1" fontId="18" fillId="0" borderId="0" xfId="62" applyNumberFormat="1" applyFont="1" applyFill="1" applyBorder="1" applyAlignment="1">
      <alignment horizontal="left" vertical="center" wrapText="1"/>
    </xf>
    <xf numFmtId="1" fontId="18" fillId="3" borderId="1" xfId="62" applyNumberFormat="1" applyFont="1" applyFill="1" applyBorder="1" applyAlignment="1">
      <alignment horizontal="center" vertical="center" wrapText="1"/>
    </xf>
    <xf numFmtId="10" fontId="18" fillId="3" borderId="1" xfId="62" applyNumberFormat="1" applyFont="1" applyFill="1" applyBorder="1" applyAlignment="1">
      <alignment horizontal="center" vertical="center" wrapText="1"/>
    </xf>
    <xf numFmtId="4" fontId="29" fillId="0" borderId="1" xfId="67" applyNumberFormat="1" applyFont="1" applyFill="1" applyBorder="1" applyAlignment="1">
      <alignment horizontal="center" vertical="center"/>
    </xf>
    <xf numFmtId="166" fontId="20" fillId="0" borderId="1" xfId="62" applyNumberFormat="1" applyFont="1" applyFill="1" applyBorder="1" applyAlignment="1">
      <alignment horizontal="center" vertical="center" wrapText="1"/>
    </xf>
    <xf numFmtId="3" fontId="20" fillId="0" borderId="1" xfId="67" applyNumberFormat="1" applyFont="1" applyFill="1" applyBorder="1" applyAlignment="1">
      <alignment horizontal="center" vertical="center"/>
    </xf>
    <xf numFmtId="1" fontId="21" fillId="0" borderId="1" xfId="62" applyNumberFormat="1" applyFont="1" applyFill="1" applyBorder="1" applyAlignment="1">
      <alignment horizontal="left" vertical="center" wrapText="1"/>
    </xf>
    <xf numFmtId="1" fontId="18" fillId="0" borderId="0" xfId="62" applyNumberFormat="1" applyFont="1" applyFill="1" applyBorder="1" applyAlignment="1">
      <alignment horizontal="center" vertical="center" wrapText="1"/>
    </xf>
    <xf numFmtId="10" fontId="21" fillId="0" borderId="0" xfId="62" applyNumberFormat="1" applyFont="1" applyFill="1" applyBorder="1" applyAlignment="1">
      <alignment horizontal="center" vertical="center" wrapText="1"/>
    </xf>
    <xf numFmtId="0" fontId="18" fillId="0" borderId="0" xfId="67" applyFont="1" applyFill="1" applyAlignment="1">
      <alignment horizontal="left" vertical="center"/>
    </xf>
    <xf numFmtId="10" fontId="20" fillId="0" borderId="1" xfId="62" applyNumberFormat="1" applyFont="1" applyFill="1" applyBorder="1" applyAlignment="1">
      <alignment horizontal="center" vertical="center" wrapText="1"/>
    </xf>
    <xf numFmtId="170" fontId="29" fillId="0" borderId="1" xfId="62" applyNumberFormat="1" applyFont="1" applyFill="1" applyBorder="1" applyAlignment="1">
      <alignment horizontal="center" vertical="center" wrapText="1"/>
    </xf>
    <xf numFmtId="0" fontId="30" fillId="0" borderId="0" xfId="67" applyFont="1" applyFill="1" applyAlignment="1">
      <alignment horizontal="left" vertical="center"/>
    </xf>
    <xf numFmtId="0" fontId="21" fillId="0" borderId="0" xfId="36" applyFont="1" applyFill="1" applyAlignment="1">
      <alignment vertical="center" wrapText="1"/>
    </xf>
    <xf numFmtId="2" fontId="21" fillId="0" borderId="0" xfId="64" applyNumberFormat="1" applyFont="1" applyFill="1" applyBorder="1"/>
    <xf numFmtId="0" fontId="21" fillId="0" borderId="0" xfId="64" applyFont="1" applyFill="1" applyBorder="1"/>
    <xf numFmtId="0" fontId="21" fillId="0" borderId="0" xfId="64" applyFont="1" applyFill="1" applyBorder="1" applyAlignment="1">
      <alignment horizontal="center"/>
    </xf>
    <xf numFmtId="2" fontId="31" fillId="0" borderId="0" xfId="68" applyNumberFormat="1" applyFont="1" applyBorder="1" applyAlignment="1">
      <alignment horizontal="center" vertical="center" wrapText="1"/>
    </xf>
    <xf numFmtId="0" fontId="31" fillId="0" borderId="0" xfId="68" applyFont="1" applyBorder="1" applyAlignment="1">
      <alignment horizontal="center" vertical="center" wrapText="1"/>
    </xf>
    <xf numFmtId="0" fontId="25" fillId="0" borderId="0" xfId="68" applyFont="1"/>
    <xf numFmtId="10" fontId="20" fillId="0" borderId="0" xfId="62" applyNumberFormat="1" applyFont="1" applyFill="1" applyBorder="1" applyAlignment="1">
      <alignment horizontal="center" vertical="center" wrapText="1"/>
    </xf>
    <xf numFmtId="170" fontId="29" fillId="0" borderId="0" xfId="62" applyNumberFormat="1" applyFont="1" applyFill="1" applyBorder="1" applyAlignment="1">
      <alignment horizontal="center" vertical="center" wrapText="1"/>
    </xf>
    <xf numFmtId="3" fontId="21" fillId="0" borderId="0" xfId="67" applyNumberFormat="1" applyFont="1" applyFill="1" applyAlignment="1">
      <alignment vertical="center"/>
    </xf>
    <xf numFmtId="2" fontId="31" fillId="0" borderId="0" xfId="68" applyNumberFormat="1" applyFont="1" applyBorder="1"/>
    <xf numFmtId="4" fontId="31" fillId="0" borderId="0" xfId="68" applyNumberFormat="1" applyFont="1" applyBorder="1"/>
    <xf numFmtId="4" fontId="31" fillId="0" borderId="0" xfId="68" applyNumberFormat="1" applyFont="1" applyFill="1" applyBorder="1"/>
    <xf numFmtId="4" fontId="25" fillId="0" borderId="0" xfId="68" applyNumberFormat="1" applyFont="1"/>
    <xf numFmtId="1" fontId="30" fillId="0" borderId="0" xfId="62" applyNumberFormat="1" applyFont="1" applyFill="1" applyBorder="1" applyAlignment="1">
      <alignment horizontal="left" vertical="center" wrapText="1"/>
    </xf>
    <xf numFmtId="4" fontId="30" fillId="0" borderId="0" xfId="62" applyNumberFormat="1" applyFont="1" applyFill="1" applyBorder="1" applyAlignment="1">
      <alignment horizontal="center" vertical="center" wrapText="1"/>
    </xf>
    <xf numFmtId="10" fontId="30" fillId="0" borderId="0" xfId="62" applyNumberFormat="1" applyFont="1" applyFill="1" applyBorder="1" applyAlignment="1">
      <alignment horizontal="center" vertical="center" wrapText="1"/>
    </xf>
    <xf numFmtId="4" fontId="32" fillId="0" borderId="0" xfId="68" applyNumberFormat="1" applyFont="1" applyBorder="1"/>
    <xf numFmtId="1" fontId="28" fillId="0" borderId="0" xfId="62" applyNumberFormat="1" applyFont="1" applyFill="1" applyBorder="1" applyAlignment="1">
      <alignment horizontal="left" vertical="center" wrapText="1"/>
    </xf>
    <xf numFmtId="1" fontId="27" fillId="0" borderId="0" xfId="62" applyNumberFormat="1" applyFont="1" applyFill="1" applyBorder="1" applyAlignment="1">
      <alignment horizontal="center" vertical="center" wrapText="1"/>
    </xf>
    <xf numFmtId="10" fontId="27" fillId="0" borderId="0" xfId="62" applyNumberFormat="1" applyFont="1" applyFill="1" applyBorder="1" applyAlignment="1">
      <alignment horizontal="left" vertical="center" wrapText="1"/>
    </xf>
    <xf numFmtId="0" fontId="29" fillId="0" borderId="0" xfId="62" applyFont="1" applyBorder="1" applyAlignment="1">
      <alignment vertical="center" wrapText="1"/>
    </xf>
    <xf numFmtId="1" fontId="18" fillId="4" borderId="1" xfId="66" applyNumberFormat="1" applyFont="1" applyFill="1" applyBorder="1" applyAlignment="1">
      <alignment horizontal="center" vertical="center" wrapText="1"/>
    </xf>
    <xf numFmtId="1" fontId="29" fillId="0" borderId="0" xfId="66" applyNumberFormat="1" applyFont="1" applyFill="1" applyBorder="1" applyAlignment="1">
      <alignment horizontal="center" vertical="center" wrapText="1"/>
    </xf>
    <xf numFmtId="1" fontId="33" fillId="3" borderId="1" xfId="62" applyNumberFormat="1" applyFont="1" applyFill="1" applyBorder="1" applyAlignment="1">
      <alignment horizontal="center" vertical="center" wrapText="1"/>
    </xf>
    <xf numFmtId="1" fontId="30" fillId="0" borderId="1" xfId="62" applyNumberFormat="1" applyFont="1" applyFill="1" applyBorder="1" applyAlignment="1">
      <alignment horizontal="center" vertical="center" wrapText="1"/>
    </xf>
    <xf numFmtId="167" fontId="20" fillId="0" borderId="1" xfId="68" applyNumberFormat="1" applyFont="1" applyBorder="1" applyAlignment="1">
      <alignment vertical="center"/>
    </xf>
    <xf numFmtId="4" fontId="26" fillId="0" borderId="0" xfId="68" applyNumberFormat="1" applyFont="1" applyBorder="1"/>
    <xf numFmtId="2" fontId="35" fillId="0" borderId="0" xfId="68" applyNumberFormat="1" applyFont="1" applyBorder="1"/>
    <xf numFmtId="4" fontId="35" fillId="0" borderId="0" xfId="68" applyNumberFormat="1" applyFont="1" applyBorder="1"/>
    <xf numFmtId="0" fontId="34" fillId="0" borderId="0" xfId="68" applyFont="1"/>
    <xf numFmtId="4" fontId="34" fillId="0" borderId="0" xfId="68" applyNumberFormat="1" applyFont="1"/>
    <xf numFmtId="1" fontId="21" fillId="0" borderId="0" xfId="62" applyNumberFormat="1" applyFont="1" applyFill="1" applyBorder="1" applyAlignment="1">
      <alignment horizontal="center" vertical="center" wrapText="1"/>
    </xf>
    <xf numFmtId="167" fontId="20" fillId="0" borderId="0" xfId="68" applyNumberFormat="1" applyFont="1" applyBorder="1" applyAlignment="1">
      <alignment vertical="center"/>
    </xf>
    <xf numFmtId="4" fontId="34" fillId="0" borderId="0" xfId="68" applyNumberFormat="1" applyFont="1" applyFill="1" applyBorder="1" applyAlignment="1">
      <alignment vertical="center"/>
    </xf>
    <xf numFmtId="166" fontId="29" fillId="0" borderId="0" xfId="66" applyNumberFormat="1" applyFont="1" applyBorder="1" applyAlignment="1">
      <alignment horizontal="center" vertical="center" wrapText="1"/>
    </xf>
    <xf numFmtId="2" fontId="25" fillId="0" borderId="0" xfId="36" applyNumberFormat="1" applyFont="1"/>
    <xf numFmtId="0" fontId="18" fillId="0" borderId="0" xfId="67" applyFont="1" applyFill="1" applyBorder="1" applyAlignment="1">
      <alignment horizontal="center" vertical="center"/>
    </xf>
    <xf numFmtId="3" fontId="21" fillId="0" borderId="0" xfId="62" applyNumberFormat="1" applyFont="1" applyFill="1" applyBorder="1" applyAlignment="1">
      <alignment horizontal="center" vertical="center" wrapText="1"/>
    </xf>
    <xf numFmtId="1" fontId="20" fillId="0" borderId="0" xfId="66" applyNumberFormat="1" applyFont="1" applyBorder="1" applyAlignment="1">
      <alignment horizontal="center" vertical="center" wrapText="1"/>
    </xf>
    <xf numFmtId="167" fontId="14" fillId="0" borderId="1" xfId="25" applyNumberFormat="1" applyFont="1" applyFill="1" applyBorder="1" applyAlignment="1">
      <alignment horizontal="center" vertical="center" wrapText="1"/>
    </xf>
    <xf numFmtId="3" fontId="14" fillId="0" borderId="1" xfId="2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vertical="center" wrapText="1"/>
    </xf>
    <xf numFmtId="1" fontId="6" fillId="0" borderId="3" xfId="1" applyNumberFormat="1" applyFont="1" applyFill="1" applyBorder="1" applyAlignment="1">
      <alignment vertical="center" wrapText="1"/>
    </xf>
    <xf numFmtId="1" fontId="6" fillId="0" borderId="4" xfId="1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left"/>
    </xf>
    <xf numFmtId="0" fontId="6" fillId="0" borderId="0" xfId="25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left"/>
    </xf>
    <xf numFmtId="0" fontId="6" fillId="0" borderId="0" xfId="25" applyFont="1" applyBorder="1" applyAlignment="1">
      <alignment horizontal="left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1" fontId="18" fillId="4" borderId="1" xfId="181" applyNumberFormat="1" applyFont="1" applyFill="1" applyBorder="1" applyAlignment="1">
      <alignment horizontal="center" vertical="center" wrapText="1"/>
    </xf>
    <xf numFmtId="10" fontId="29" fillId="3" borderId="1" xfId="181" applyNumberFormat="1" applyFont="1" applyFill="1" applyBorder="1" applyAlignment="1">
      <alignment horizontal="center" vertical="center" wrapText="1"/>
    </xf>
    <xf numFmtId="0" fontId="21" fillId="0" borderId="0" xfId="182" applyFont="1"/>
    <xf numFmtId="0" fontId="21" fillId="0" borderId="0" xfId="182" applyFont="1" applyAlignment="1">
      <alignment vertical="top" wrapText="1"/>
    </xf>
    <xf numFmtId="0" fontId="38" fillId="0" borderId="0" xfId="164" applyFont="1"/>
    <xf numFmtId="0" fontId="14" fillId="0" borderId="0" xfId="164" applyFont="1"/>
    <xf numFmtId="49" fontId="21" fillId="0" borderId="0" xfId="182" applyNumberFormat="1" applyFont="1" applyAlignment="1">
      <alignment horizontal="center" vertical="center" wrapText="1"/>
    </xf>
    <xf numFmtId="49" fontId="14" fillId="0" borderId="1" xfId="164" applyNumberFormat="1" applyFont="1" applyBorder="1" applyAlignment="1">
      <alignment horizontal="center" vertical="center" wrapText="1"/>
    </xf>
    <xf numFmtId="49" fontId="14" fillId="2" borderId="1" xfId="164" applyNumberFormat="1" applyFont="1" applyFill="1" applyBorder="1" applyAlignment="1">
      <alignment horizontal="center" vertical="center" wrapText="1"/>
    </xf>
    <xf numFmtId="0" fontId="14" fillId="0" borderId="1" xfId="164" applyFont="1" applyBorder="1" applyAlignment="1">
      <alignment horizontal="center"/>
    </xf>
    <xf numFmtId="0" fontId="28" fillId="0" borderId="1" xfId="164" applyFont="1" applyBorder="1" applyAlignment="1">
      <alignment horizontal="center" vertical="center"/>
    </xf>
    <xf numFmtId="166" fontId="40" fillId="0" borderId="1" xfId="164" applyNumberFormat="1" applyFont="1" applyBorder="1" applyAlignment="1">
      <alignment horizontal="center" vertical="center"/>
    </xf>
    <xf numFmtId="3" fontId="40" fillId="0" borderId="1" xfId="164" applyNumberFormat="1" applyFont="1" applyBorder="1" applyAlignment="1">
      <alignment horizontal="center" vertical="center"/>
    </xf>
    <xf numFmtId="3" fontId="28" fillId="0" borderId="1" xfId="164" applyNumberFormat="1" applyFont="1" applyBorder="1" applyAlignment="1">
      <alignment horizontal="center" vertical="center"/>
    </xf>
    <xf numFmtId="4" fontId="28" fillId="0" borderId="1" xfId="164" applyNumberFormat="1" applyFont="1" applyBorder="1" applyAlignment="1">
      <alignment horizontal="center" vertical="center"/>
    </xf>
    <xf numFmtId="166" fontId="28" fillId="0" borderId="1" xfId="164" applyNumberFormat="1" applyFont="1" applyBorder="1" applyAlignment="1">
      <alignment horizontal="center" vertical="center"/>
    </xf>
    <xf numFmtId="167" fontId="28" fillId="0" borderId="2" xfId="164" applyNumberFormat="1" applyFont="1" applyBorder="1" applyAlignment="1">
      <alignment horizontal="center" vertical="center"/>
    </xf>
    <xf numFmtId="0" fontId="28" fillId="0" borderId="0" xfId="182" applyFont="1" applyAlignment="1">
      <alignment vertical="center" wrapText="1"/>
    </xf>
    <xf numFmtId="0" fontId="28" fillId="0" borderId="0" xfId="182" applyFont="1" applyAlignment="1">
      <alignment vertical="center"/>
    </xf>
    <xf numFmtId="0" fontId="21" fillId="5" borderId="1" xfId="164" applyFont="1" applyFill="1" applyBorder="1" applyAlignment="1">
      <alignment vertical="center"/>
    </xf>
    <xf numFmtId="4" fontId="34" fillId="3" borderId="1" xfId="184" applyNumberFormat="1" applyFont="1" applyFill="1" applyBorder="1" applyAlignment="1">
      <alignment horizontal="center" vertical="center" wrapText="1"/>
    </xf>
    <xf numFmtId="4" fontId="20" fillId="0" borderId="1" xfId="184" applyNumberFormat="1" applyFont="1" applyBorder="1" applyAlignment="1">
      <alignment vertical="center"/>
    </xf>
    <xf numFmtId="4" fontId="34" fillId="0" borderId="1" xfId="184" applyNumberFormat="1" applyFont="1" applyFill="1" applyBorder="1" applyAlignment="1">
      <alignment vertical="center"/>
    </xf>
    <xf numFmtId="4" fontId="14" fillId="0" borderId="0" xfId="0" applyNumberFormat="1" applyFont="1" applyAlignment="1">
      <alignment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vertical="center"/>
    </xf>
    <xf numFmtId="4" fontId="6" fillId="0" borderId="3" xfId="1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/>
    </xf>
    <xf numFmtId="4" fontId="14" fillId="0" borderId="0" xfId="25" applyNumberFormat="1" applyFont="1" applyFill="1" applyBorder="1" applyAlignment="1">
      <alignment horizontal="left" vertical="center" wrapText="1"/>
    </xf>
    <xf numFmtId="0" fontId="41" fillId="0" borderId="0" xfId="0" applyFont="1" applyAlignment="1">
      <alignment horizontal="right"/>
    </xf>
    <xf numFmtId="0" fontId="42" fillId="0" borderId="0" xfId="0" applyFont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0" xfId="25" applyFont="1" applyBorder="1" applyAlignment="1">
      <alignment horizontal="left" vertical="center" wrapText="1"/>
    </xf>
    <xf numFmtId="0" fontId="18" fillId="0" borderId="0" xfId="11" applyFont="1" applyAlignment="1">
      <alignment horizontal="center"/>
    </xf>
    <xf numFmtId="4" fontId="14" fillId="0" borderId="0" xfId="25" applyNumberFormat="1" applyFont="1" applyFill="1" applyBorder="1" applyAlignment="1">
      <alignment horizontal="left" vertical="center" wrapText="1"/>
    </xf>
    <xf numFmtId="0" fontId="38" fillId="0" borderId="0" xfId="11" applyFont="1" applyAlignment="1">
      <alignment horizontal="center"/>
    </xf>
    <xf numFmtId="0" fontId="27" fillId="0" borderId="0" xfId="0" applyFont="1" applyBorder="1" applyAlignment="1">
      <alignment horizontal="left"/>
    </xf>
    <xf numFmtId="0" fontId="27" fillId="0" borderId="0" xfId="25" applyFont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left" vertical="center" wrapText="1"/>
    </xf>
    <xf numFmtId="1" fontId="6" fillId="0" borderId="3" xfId="1" applyNumberFormat="1" applyFont="1" applyFill="1" applyBorder="1" applyAlignment="1">
      <alignment horizontal="left" vertical="center" wrapText="1"/>
    </xf>
    <xf numFmtId="1" fontId="6" fillId="0" borderId="4" xfId="1" applyNumberFormat="1" applyFont="1" applyFill="1" applyBorder="1" applyAlignment="1">
      <alignment horizontal="left" vertical="center" wrapText="1"/>
    </xf>
    <xf numFmtId="1" fontId="6" fillId="0" borderId="1" xfId="1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6" fillId="0" borderId="0" xfId="25" applyFont="1" applyAlignment="1">
      <alignment horizontal="left" vertical="center" wrapText="1"/>
    </xf>
    <xf numFmtId="0" fontId="18" fillId="0" borderId="0" xfId="17" applyFont="1" applyBorder="1" applyAlignment="1">
      <alignment horizontal="center" vertical="center" wrapText="1"/>
    </xf>
    <xf numFmtId="0" fontId="6" fillId="0" borderId="0" xfId="25" applyFont="1" applyBorder="1" applyAlignment="1">
      <alignment horizontal="center" vertical="center" wrapText="1"/>
    </xf>
    <xf numFmtId="10" fontId="18" fillId="0" borderId="0" xfId="62" applyNumberFormat="1" applyFont="1" applyFill="1" applyBorder="1" applyAlignment="1">
      <alignment horizontal="center" vertical="center" wrapText="1"/>
    </xf>
    <xf numFmtId="1" fontId="27" fillId="0" borderId="0" xfId="66" applyNumberFormat="1" applyFont="1" applyBorder="1" applyAlignment="1">
      <alignment horizontal="left" vertical="center" wrapText="1"/>
    </xf>
    <xf numFmtId="0" fontId="18" fillId="0" borderId="0" xfId="67" applyFont="1" applyFill="1" applyBorder="1" applyAlignment="1">
      <alignment horizontal="center" vertical="center" wrapText="1"/>
    </xf>
    <xf numFmtId="49" fontId="14" fillId="0" borderId="1" xfId="164" applyNumberFormat="1" applyFont="1" applyBorder="1" applyAlignment="1">
      <alignment horizontal="center" vertical="center" wrapText="1"/>
    </xf>
    <xf numFmtId="49" fontId="14" fillId="2" borderId="6" xfId="164" applyNumberFormat="1" applyFont="1" applyFill="1" applyBorder="1" applyAlignment="1">
      <alignment horizontal="center" vertical="center" wrapText="1"/>
    </xf>
    <xf numFmtId="49" fontId="14" fillId="2" borderId="7" xfId="164" applyNumberFormat="1" applyFont="1" applyFill="1" applyBorder="1" applyAlignment="1">
      <alignment horizontal="center" vertical="center" wrapText="1"/>
    </xf>
    <xf numFmtId="49" fontId="14" fillId="2" borderId="9" xfId="164" applyNumberFormat="1" applyFont="1" applyFill="1" applyBorder="1" applyAlignment="1">
      <alignment horizontal="center" vertical="center" wrapText="1"/>
    </xf>
    <xf numFmtId="49" fontId="14" fillId="2" borderId="10" xfId="164" applyNumberFormat="1" applyFont="1" applyFill="1" applyBorder="1" applyAlignment="1">
      <alignment horizontal="center" vertical="center" wrapText="1"/>
    </xf>
    <xf numFmtId="49" fontId="14" fillId="0" borderId="2" xfId="164" applyNumberFormat="1" applyFont="1" applyBorder="1" applyAlignment="1">
      <alignment horizontal="center" vertical="center" wrapText="1"/>
    </xf>
    <xf numFmtId="49" fontId="14" fillId="0" borderId="3" xfId="164" applyNumberFormat="1" applyFont="1" applyBorder="1" applyAlignment="1">
      <alignment horizontal="center" vertical="center" wrapText="1"/>
    </xf>
    <xf numFmtId="49" fontId="14" fillId="0" borderId="4" xfId="164" applyNumberFormat="1" applyFont="1" applyBorder="1" applyAlignment="1">
      <alignment horizontal="center" vertical="center" wrapText="1"/>
    </xf>
    <xf numFmtId="49" fontId="14" fillId="0" borderId="5" xfId="164" applyNumberFormat="1" applyFont="1" applyBorder="1" applyAlignment="1">
      <alignment horizontal="center" vertical="center" wrapText="1"/>
    </xf>
    <xf numFmtId="49" fontId="14" fillId="0" borderId="11" xfId="164" applyNumberFormat="1" applyFont="1" applyBorder="1" applyAlignment="1">
      <alignment horizontal="center" vertical="center" wrapText="1"/>
    </xf>
    <xf numFmtId="49" fontId="14" fillId="0" borderId="8" xfId="164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4" fontId="14" fillId="0" borderId="1" xfId="25" applyNumberFormat="1" applyFont="1" applyFill="1" applyBorder="1" applyAlignment="1">
      <alignment horizontal="left" vertical="center" wrapText="1"/>
    </xf>
    <xf numFmtId="0" fontId="14" fillId="0" borderId="0" xfId="25" applyFont="1" applyBorder="1" applyAlignment="1">
      <alignment vertical="center" wrapText="1"/>
    </xf>
    <xf numFmtId="0" fontId="14" fillId="0" borderId="0" xfId="25" applyFont="1" applyBorder="1" applyAlignment="1">
      <alignment horizontal="center" vertical="center" wrapText="1"/>
    </xf>
    <xf numFmtId="4" fontId="14" fillId="0" borderId="0" xfId="27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4" fontId="14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vertical="center"/>
    </xf>
    <xf numFmtId="0" fontId="14" fillId="0" borderId="0" xfId="25" applyFont="1" applyFill="1" applyBorder="1" applyAlignment="1">
      <alignment vertical="center" wrapText="1"/>
    </xf>
  </cellXfs>
  <cellStyles count="201">
    <cellStyle name="Excel Built-in Normal" xfId="33"/>
    <cellStyle name="Normal_Sheet1" xfId="70"/>
    <cellStyle name="Гиперссылка 2" xfId="71"/>
    <cellStyle name="Денежный 2" xfId="4"/>
    <cellStyle name="Денежный 2 2" xfId="34"/>
    <cellStyle name="Денежный 3" xfId="72"/>
    <cellStyle name="Денежный 4" xfId="35"/>
    <cellStyle name="Обычный" xfId="0" builtinId="0"/>
    <cellStyle name="Обычный 10" xfId="5"/>
    <cellStyle name="Обычный 10 2" xfId="36"/>
    <cellStyle name="Обычный 10 3" xfId="37"/>
    <cellStyle name="Обычный 10 4" xfId="38"/>
    <cellStyle name="Обычный 10 4 2" xfId="39"/>
    <cellStyle name="Обычный 10 5" xfId="183"/>
    <cellStyle name="Обычный 11" xfId="6"/>
    <cellStyle name="Обычный 11 2" xfId="73"/>
    <cellStyle name="Обычный 12" xfId="7"/>
    <cellStyle name="Обычный 12 2" xfId="8"/>
    <cellStyle name="Обычный 12 3" xfId="74"/>
    <cellStyle name="Обычный 13" xfId="9"/>
    <cellStyle name="Обычный 13 2" xfId="68"/>
    <cellStyle name="Обычный 13 2 2" xfId="75"/>
    <cellStyle name="Обычный 13 2 3" xfId="76"/>
    <cellStyle name="Обычный 13 2 4" xfId="77"/>
    <cellStyle name="Обычный 13 2 4 2" xfId="78"/>
    <cellStyle name="Обычный 13 2 5" xfId="79"/>
    <cellStyle name="Обычный 13 2 6" xfId="184"/>
    <cellStyle name="Обычный 13 3" xfId="80"/>
    <cellStyle name="Обычный 13 4" xfId="81"/>
    <cellStyle name="Обычный 13 5" xfId="185"/>
    <cellStyle name="Обычный 14" xfId="10"/>
    <cellStyle name="Обычный 14 2" xfId="82"/>
    <cellStyle name="Обычный 15" xfId="83"/>
    <cellStyle name="Обычный 16" xfId="84"/>
    <cellStyle name="Обычный 17" xfId="64"/>
    <cellStyle name="Обычный 2" xfId="1"/>
    <cellStyle name="Обычный 2 10" xfId="30"/>
    <cellStyle name="Обычный 2 11" xfId="186"/>
    <cellStyle name="Обычный 2 2" xfId="11"/>
    <cellStyle name="Обычный 2 2 2" xfId="12"/>
    <cellStyle name="Обычный 2 2 2 2" xfId="85"/>
    <cellStyle name="Обычный 2 2 3" xfId="31"/>
    <cellStyle name="Обычный 2 2 4" xfId="62"/>
    <cellStyle name="Обычный 2 2_Бактериологическая лаборатория" xfId="40"/>
    <cellStyle name="Обычный 2 3" xfId="13"/>
    <cellStyle name="Обычный 2 3 2" xfId="86"/>
    <cellStyle name="Обычный 2 30" xfId="25"/>
    <cellStyle name="Обычный 2 4" xfId="14"/>
    <cellStyle name="Обычный 2 4 2" xfId="87"/>
    <cellStyle name="Обычный 2 5" xfId="15"/>
    <cellStyle name="Обычный 2 5 2" xfId="88"/>
    <cellStyle name="Обычный 2 5 3" xfId="89"/>
    <cellStyle name="Обычный 2 6" xfId="41"/>
    <cellStyle name="Обычный 2 7" xfId="42"/>
    <cellStyle name="Обычный 2 8" xfId="43"/>
    <cellStyle name="Обычный 2 9" xfId="44"/>
    <cellStyle name="Обычный 2_Бактериологическая лаборатория" xfId="45"/>
    <cellStyle name="Обычный 25" xfId="16"/>
    <cellStyle name="Обычный 3" xfId="17"/>
    <cellStyle name="Обычный 3 2" xfId="46"/>
    <cellStyle name="Обычный 3 2 2" xfId="90"/>
    <cellStyle name="Обычный 3 2 2 2" xfId="91"/>
    <cellStyle name="Обычный 3 2 2 2 2" xfId="92"/>
    <cellStyle name="Обычный 3 2 2 2 3" xfId="93"/>
    <cellStyle name="Обычный 3 2 2 2 4" xfId="94"/>
    <cellStyle name="Обычный 3 2 2 2 4 2" xfId="95"/>
    <cellStyle name="Обычный 3 2 2 2 4 2 2" xfId="96"/>
    <cellStyle name="Обычный 3 2 2 3" xfId="97"/>
    <cellStyle name="Обычный 3 2 2 4" xfId="98"/>
    <cellStyle name="Обычный 3 2 2 5" xfId="99"/>
    <cellStyle name="Обычный 3 2 3" xfId="100"/>
    <cellStyle name="Обычный 3 2 3 10" xfId="101"/>
    <cellStyle name="Обычный 3 2 3 11" xfId="102"/>
    <cellStyle name="Обычный 3 2 3 12" xfId="103"/>
    <cellStyle name="Обычный 3 2 3 2" xfId="104"/>
    <cellStyle name="Обычный 3 2 3 2 2" xfId="105"/>
    <cellStyle name="Обычный 3 2 3 2 2 2" xfId="106"/>
    <cellStyle name="Обычный 3 2 3 3" xfId="107"/>
    <cellStyle name="Обычный 3 2 3 4" xfId="108"/>
    <cellStyle name="Обычный 3 2 3 4 2" xfId="109"/>
    <cellStyle name="Обычный 3 2 3 4 3" xfId="110"/>
    <cellStyle name="Обычный 3 2 3 4 4" xfId="187"/>
    <cellStyle name="Обычный 3 2 3 5" xfId="111"/>
    <cellStyle name="Обычный 3 2 3 5 2" xfId="112"/>
    <cellStyle name="Обычный 3 2 3 5 2 2" xfId="113"/>
    <cellStyle name="Обычный 3 2 3 5 2 2 2" xfId="114"/>
    <cellStyle name="Обычный 3 2 3 5 2 2 3" xfId="115"/>
    <cellStyle name="Обычный 3 2 3 5 2 2 3 2" xfId="116"/>
    <cellStyle name="Обычный 3 2 3 5 2 3" xfId="117"/>
    <cellStyle name="Обычный 3 2 3 5 2 3 2" xfId="118"/>
    <cellStyle name="Обычный 3 2 3 5 2 3 2 2" xfId="119"/>
    <cellStyle name="Обычный 3 2 3 5 2 4" xfId="120"/>
    <cellStyle name="Обычный 3 2 3 5 2 4 2" xfId="121"/>
    <cellStyle name="Обычный 3 2 3 5 3" xfId="122"/>
    <cellStyle name="Обычный 3 2 3 5 3 2" xfId="123"/>
    <cellStyle name="Обычный 3 2 3 5 3 2 2" xfId="124"/>
    <cellStyle name="Обычный 3 2 3 5 3 2 2 2" xfId="125"/>
    <cellStyle name="Обычный 3 2 3 6" xfId="126"/>
    <cellStyle name="Обычный 3 2 3 7" xfId="127"/>
    <cellStyle name="Обычный 3 2 3 8" xfId="128"/>
    <cellStyle name="Обычный 3 2 3 9" xfId="129"/>
    <cellStyle name="Обычный 3 2 3 9 2" xfId="130"/>
    <cellStyle name="Обычный 3 2 4" xfId="66"/>
    <cellStyle name="Обычный 3 2 4 2" xfId="181"/>
    <cellStyle name="Обычный 3 3" xfId="47"/>
    <cellStyle name="Обычный 3 3 2" xfId="188"/>
    <cellStyle name="Обычный 3 4" xfId="29"/>
    <cellStyle name="Обычный 3 4 2" xfId="131"/>
    <cellStyle name="Обычный 3 4 2 2" xfId="132"/>
    <cellStyle name="Обычный 3 4 2 2 2" xfId="133"/>
    <cellStyle name="Обычный 3 4 2 2 2 2" xfId="134"/>
    <cellStyle name="Обычный 3 4 2 3" xfId="135"/>
    <cellStyle name="Обычный 3 4 3" xfId="189"/>
    <cellStyle name="Обычный 3 5" xfId="136"/>
    <cellStyle name="Обычный 3 5 2" xfId="137"/>
    <cellStyle name="Обычный 3 5 2 2" xfId="138"/>
    <cellStyle name="Обычный 3 5 2 3" xfId="139"/>
    <cellStyle name="Обычный 3 5 3" xfId="140"/>
    <cellStyle name="Обычный 3 6" xfId="141"/>
    <cellStyle name="Обычный 3 6 2" xfId="142"/>
    <cellStyle name="Обычный 3 6 2 2" xfId="143"/>
    <cellStyle name="Обычный 3 7" xfId="48"/>
    <cellStyle name="Обычный 3 7 2" xfId="144"/>
    <cellStyle name="Обычный 3 7 2 2" xfId="145"/>
    <cellStyle name="Обычный 3 7 2 3" xfId="146"/>
    <cellStyle name="Обычный 3 7 3" xfId="49"/>
    <cellStyle name="Обычный 3 7 3 2" xfId="147"/>
    <cellStyle name="Обычный 3 7 3 3" xfId="148"/>
    <cellStyle name="Обычный 3 7 3 3 2" xfId="149"/>
    <cellStyle name="Обычный 3 7 3 3 2 2" xfId="150"/>
    <cellStyle name="Обычный 3 7 3 3 2 2 2" xfId="151"/>
    <cellStyle name="Обычный 3 7 3 3 2 2 3" xfId="190"/>
    <cellStyle name="Обычный 3 7 3 4" xfId="152"/>
    <cellStyle name="Обычный 3 7 3 4 2" xfId="153"/>
    <cellStyle name="Обычный 3 7 3 4 2 2" xfId="154"/>
    <cellStyle name="Обычный 3 7 3 5" xfId="155"/>
    <cellStyle name="Обычный 3 7 3 5 2" xfId="65"/>
    <cellStyle name="Обычный 3 7 3 5 2 2" xfId="156"/>
    <cellStyle name="Обычный 3 7 3 5 2 3" xfId="191"/>
    <cellStyle name="Обычный 3 7 3 5 2 3 2" xfId="192"/>
    <cellStyle name="Обычный 3 7 3 5 2 4" xfId="193"/>
    <cellStyle name="Обычный 3 7 3 6" xfId="157"/>
    <cellStyle name="Обычный 3 7 3 6 2" xfId="158"/>
    <cellStyle name="Обычный 3 7 3 6 3" xfId="159"/>
    <cellStyle name="Обычный 3 7 3 6 4" xfId="194"/>
    <cellStyle name="Обычный 3 7 3 6 4 2" xfId="195"/>
    <cellStyle name="Обычный 3 7 4" xfId="160"/>
    <cellStyle name="Обычный 3 7 5" xfId="161"/>
    <cellStyle name="Обычный 3 8" xfId="162"/>
    <cellStyle name="Обычный 3_Лаборатория диагностики СПИДа" xfId="50"/>
    <cellStyle name="Обычный 4" xfId="18"/>
    <cellStyle name="Обычный 4 2" xfId="32"/>
    <cellStyle name="Обычный 4 2 2" xfId="51"/>
    <cellStyle name="Обычный 4 3" xfId="52"/>
    <cellStyle name="Обычный 4 3 2" xfId="196"/>
    <cellStyle name="Обычный 4 4" xfId="163"/>
    <cellStyle name="Обычный 4 5" xfId="164"/>
    <cellStyle name="Обычный 4 6" xfId="67"/>
    <cellStyle name="Обычный 5" xfId="19"/>
    <cellStyle name="Обычный 5 2" xfId="28"/>
    <cellStyle name="Обычный 5 2 2" xfId="53"/>
    <cellStyle name="Обычный 5 2 3" xfId="63"/>
    <cellStyle name="Обычный 5 3" xfId="54"/>
    <cellStyle name="Обычный 5 4" xfId="197"/>
    <cellStyle name="Обычный 6" xfId="20"/>
    <cellStyle name="Обычный 6 2" xfId="165"/>
    <cellStyle name="Обычный 6 2 2" xfId="166"/>
    <cellStyle name="Обычный 6 2 2 2" xfId="167"/>
    <cellStyle name="Обычный 6 2 2 2 2" xfId="168"/>
    <cellStyle name="Обычный 6 2 2 2 2 2" xfId="169"/>
    <cellStyle name="Обычный 6 2 2 2 2 2 2" xfId="170"/>
    <cellStyle name="Обычный 6 2 2 2 2 2 2 2" xfId="171"/>
    <cellStyle name="Обычный 6 2 3" xfId="172"/>
    <cellStyle name="Обычный 6 3" xfId="173"/>
    <cellStyle name="Обычный 6 4" xfId="174"/>
    <cellStyle name="Обычный 7" xfId="21"/>
    <cellStyle name="Обычный 7 2" xfId="175"/>
    <cellStyle name="Обычный 7 3" xfId="176"/>
    <cellStyle name="Обычный 8" xfId="22"/>
    <cellStyle name="Обычный 8 2" xfId="177"/>
    <cellStyle name="Обычный 9" xfId="23"/>
    <cellStyle name="Обычный 9 2" xfId="55"/>
    <cellStyle name="Обычный 9 3" xfId="198"/>
    <cellStyle name="Обычный_Лаборатории" xfId="2"/>
    <cellStyle name="Обычный_Лаборатории 2" xfId="27"/>
    <cellStyle name="Обычный_Ст-ть УЕТ по МХГ на 01.01.2014" xfId="182"/>
    <cellStyle name="Процентный 2" xfId="178"/>
    <cellStyle name="Процентный 2 2" xfId="56"/>
    <cellStyle name="Стиль 1" xfId="3"/>
    <cellStyle name="Стиль 1 2" xfId="26"/>
    <cellStyle name="Финансовый 2" xfId="24"/>
    <cellStyle name="Финансовый 2 2" xfId="57"/>
    <cellStyle name="Финансовый 2 2 2" xfId="199"/>
    <cellStyle name="Финансовый 2 3" xfId="179"/>
    <cellStyle name="Финансовый 3" xfId="58"/>
    <cellStyle name="Финансовый 3 2" xfId="59"/>
    <cellStyle name="Финансовый 3 2 2" xfId="180"/>
    <cellStyle name="Финансовый 3 3" xfId="69"/>
    <cellStyle name="Финансовый 4" xfId="60"/>
    <cellStyle name="Финансовый 5" xfId="61"/>
    <cellStyle name="Финансовый 5 2" xfId="2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opLeftCell="A5" zoomScale="120" zoomScaleNormal="120" workbookViewId="0">
      <selection activeCell="B20" sqref="B20"/>
    </sheetView>
  </sheetViews>
  <sheetFormatPr defaultRowHeight="12.75"/>
  <cols>
    <col min="1" max="1" width="31.83203125" customWidth="1"/>
    <col min="2" max="2" width="23" customWidth="1"/>
    <col min="3" max="3" width="12.6640625" customWidth="1"/>
    <col min="4" max="10" width="12.5" customWidth="1"/>
  </cols>
  <sheetData>
    <row r="1" spans="1:12" s="4" customFormat="1">
      <c r="A1" s="197" t="s">
        <v>51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2" s="4" customFormat="1" ht="12">
      <c r="A2" s="46"/>
      <c r="B2" s="46"/>
      <c r="C2" s="46"/>
      <c r="D2" s="47"/>
      <c r="E2" s="47"/>
      <c r="F2" s="47"/>
      <c r="G2" s="47"/>
      <c r="H2" s="14"/>
      <c r="I2" s="14"/>
    </row>
    <row r="3" spans="1:12" s="4" customFormat="1" ht="12">
      <c r="A3" s="48" t="s">
        <v>29</v>
      </c>
      <c r="B3" s="48"/>
      <c r="C3" s="48"/>
      <c r="D3" s="195" t="s">
        <v>25</v>
      </c>
      <c r="E3" s="195"/>
      <c r="F3" s="195"/>
      <c r="G3" s="195"/>
      <c r="H3" s="195"/>
      <c r="I3" s="158"/>
    </row>
    <row r="4" spans="1:12" s="4" customFormat="1" ht="19.5" customHeight="1">
      <c r="A4" s="48" t="s">
        <v>30</v>
      </c>
      <c r="B4" s="48"/>
      <c r="C4" s="48"/>
      <c r="D4" s="196" t="s">
        <v>73</v>
      </c>
      <c r="E4" s="196"/>
      <c r="F4" s="196"/>
      <c r="G4" s="196"/>
      <c r="H4" s="196"/>
      <c r="I4" s="159"/>
    </row>
    <row r="5" spans="1:12" s="4" customFormat="1" ht="12" customHeight="1">
      <c r="A5" s="48"/>
      <c r="B5" s="48"/>
      <c r="C5" s="48"/>
      <c r="D5" s="49"/>
      <c r="E5" s="49"/>
      <c r="F5" s="49"/>
      <c r="G5" s="57"/>
      <c r="H5" s="50">
        <v>0.158</v>
      </c>
      <c r="I5" s="50"/>
      <c r="J5" s="58"/>
    </row>
    <row r="6" spans="1:12" s="63" customFormat="1" ht="52.15" customHeight="1">
      <c r="A6" s="59" t="s">
        <v>24</v>
      </c>
      <c r="B6" s="59" t="s">
        <v>161</v>
      </c>
      <c r="C6" s="59" t="s">
        <v>162</v>
      </c>
      <c r="D6" s="60" t="s">
        <v>31</v>
      </c>
      <c r="E6" s="60" t="s">
        <v>22</v>
      </c>
      <c r="F6" s="61" t="s">
        <v>23</v>
      </c>
      <c r="G6" s="62" t="s">
        <v>27</v>
      </c>
      <c r="H6" s="62" t="s">
        <v>184</v>
      </c>
      <c r="I6" s="62" t="s">
        <v>188</v>
      </c>
      <c r="J6" s="82" t="s">
        <v>28</v>
      </c>
    </row>
    <row r="7" spans="1:12" s="4" customFormat="1" ht="12">
      <c r="A7" s="8">
        <v>1</v>
      </c>
      <c r="B7" s="8"/>
      <c r="C7" s="8"/>
      <c r="D7" s="8">
        <v>2</v>
      </c>
      <c r="E7" s="8">
        <v>3</v>
      </c>
      <c r="F7" s="51"/>
      <c r="G7" s="51"/>
      <c r="H7" s="51"/>
      <c r="I7" s="51"/>
      <c r="J7" s="51"/>
    </row>
    <row r="8" spans="1:12" s="14" customFormat="1" ht="24.75" customHeight="1">
      <c r="A8" s="84" t="s">
        <v>81</v>
      </c>
      <c r="B8" s="84" t="s">
        <v>82</v>
      </c>
      <c r="C8" s="7">
        <v>1</v>
      </c>
      <c r="D8" s="52">
        <f>УЕТ!E5</f>
        <v>0.6</v>
      </c>
      <c r="E8" s="52">
        <f>УЕТ!F5</f>
        <v>0.8</v>
      </c>
      <c r="F8" s="54">
        <f>(ЗП!$F$19*'Расчёт МОКБ'!D8)+(ЗП!$F$20*'Расчёт МОКБ'!E8)</f>
        <v>258.31600000000003</v>
      </c>
      <c r="G8" s="54">
        <f>Аллергены!F6+Аллергены!F15</f>
        <v>197.679385471286</v>
      </c>
      <c r="H8" s="54">
        <f>F8*$H$5</f>
        <v>40.813928000000004</v>
      </c>
      <c r="I8" s="54">
        <f>'Взятие крови'!$F$17</f>
        <v>109.94071214708886</v>
      </c>
      <c r="J8" s="20">
        <f>SUM(F8:I8)</f>
        <v>606.75002561837493</v>
      </c>
    </row>
    <row r="9" spans="1:12" s="14" customFormat="1" ht="45.75" customHeight="1">
      <c r="A9" s="84" t="s">
        <v>81</v>
      </c>
      <c r="B9" s="84" t="s">
        <v>83</v>
      </c>
      <c r="C9" s="7">
        <v>11</v>
      </c>
      <c r="D9" s="52">
        <f>УЕТ!E6</f>
        <v>3.5999999999999996</v>
      </c>
      <c r="E9" s="52">
        <f>УЕТ!F6</f>
        <v>4.8000000000000007</v>
      </c>
      <c r="F9" s="54">
        <f>(ЗП!$F$19*'Расчёт МОКБ'!D9)+(ЗП!$F$20*'Расчёт МОКБ'!E9)</f>
        <v>1549.896</v>
      </c>
      <c r="G9" s="54">
        <f>Аллергены!F6+Аллергены!F16</f>
        <v>989.19473963795247</v>
      </c>
      <c r="H9" s="54">
        <f t="shared" ref="H9:H14" si="0">F9*$H$5</f>
        <v>244.883568</v>
      </c>
      <c r="I9" s="54">
        <f>'Взятие крови'!$F$17</f>
        <v>109.94071214708886</v>
      </c>
      <c r="J9" s="20">
        <f t="shared" ref="J9:J14" si="1">SUM(F9:I9)</f>
        <v>2893.9150197850417</v>
      </c>
      <c r="K9" s="56"/>
      <c r="L9" s="56"/>
    </row>
    <row r="10" spans="1:12" s="14" customFormat="1" ht="24.75" customHeight="1">
      <c r="A10" s="84" t="s">
        <v>81</v>
      </c>
      <c r="B10" s="84" t="s">
        <v>84</v>
      </c>
      <c r="C10" s="7">
        <v>4</v>
      </c>
      <c r="D10" s="52">
        <f>УЕТ!E7</f>
        <v>1.5</v>
      </c>
      <c r="E10" s="52">
        <f>УЕТ!F7</f>
        <v>2</v>
      </c>
      <c r="F10" s="54">
        <f>(ЗП!$F$19*'Расчёт МОКБ'!D10)+(ЗП!$F$20*'Расчёт МОКБ'!E10)</f>
        <v>645.79</v>
      </c>
      <c r="G10" s="54">
        <f>Аллергены!F6+Аллергены!F17</f>
        <v>426.23140630461927</v>
      </c>
      <c r="H10" s="54">
        <f t="shared" si="0"/>
        <v>102.03482</v>
      </c>
      <c r="I10" s="54">
        <f>'Взятие крови'!$F$17</f>
        <v>109.94071214708886</v>
      </c>
      <c r="J10" s="20">
        <f t="shared" si="1"/>
        <v>1283.996938451708</v>
      </c>
      <c r="K10" s="56"/>
      <c r="L10" s="56"/>
    </row>
    <row r="11" spans="1:12" s="14" customFormat="1" ht="24.75" customHeight="1">
      <c r="A11" s="84" t="s">
        <v>81</v>
      </c>
      <c r="B11" s="84" t="s">
        <v>85</v>
      </c>
      <c r="C11" s="7">
        <v>22</v>
      </c>
      <c r="D11" s="52">
        <f>УЕТ!E8</f>
        <v>6.8999999999999995</v>
      </c>
      <c r="E11" s="52">
        <f>УЕТ!F8</f>
        <v>9.2000000000000011</v>
      </c>
      <c r="F11" s="54">
        <f>(ЗП!$F$19*'Расчёт МОКБ'!D11)+(ЗП!$F$20*'Расчёт МОКБ'!E11)</f>
        <v>2970.634</v>
      </c>
      <c r="G11" s="54">
        <f>Аллергены!F6+Аллергены!F18</f>
        <v>1980.9734063046189</v>
      </c>
      <c r="H11" s="54">
        <f t="shared" si="0"/>
        <v>469.36017200000003</v>
      </c>
      <c r="I11" s="54">
        <f>'Взятие крови'!$F$17</f>
        <v>109.94071214708886</v>
      </c>
      <c r="J11" s="20">
        <f t="shared" si="1"/>
        <v>5530.9082904517072</v>
      </c>
      <c r="K11" s="56"/>
      <c r="L11" s="56"/>
    </row>
    <row r="12" spans="1:12" s="14" customFormat="1" ht="24.75" customHeight="1">
      <c r="A12" s="84" t="s">
        <v>81</v>
      </c>
      <c r="B12" s="84" t="s">
        <v>86</v>
      </c>
      <c r="C12" s="7">
        <v>18</v>
      </c>
      <c r="D12" s="52">
        <f>УЕТ!E9</f>
        <v>5.7</v>
      </c>
      <c r="E12" s="52">
        <f>УЕТ!F9</f>
        <v>7.6000000000000005</v>
      </c>
      <c r="F12" s="54">
        <f>(ЗП!$F$19*'Расчёт МОКБ'!D12)+(ЗП!$F$20*'Расчёт МОКБ'!E12)</f>
        <v>2454.0020000000004</v>
      </c>
      <c r="G12" s="54">
        <f>Аллергены!F6+Аллергены!F19</f>
        <v>1536.4794063046197</v>
      </c>
      <c r="H12" s="54">
        <f t="shared" si="0"/>
        <v>387.73231600000008</v>
      </c>
      <c r="I12" s="54">
        <f>'Взятие крови'!$F$17</f>
        <v>109.94071214708886</v>
      </c>
      <c r="J12" s="20">
        <f t="shared" si="1"/>
        <v>4488.1544344517088</v>
      </c>
      <c r="K12" s="56"/>
      <c r="L12" s="56"/>
    </row>
    <row r="13" spans="1:12" s="14" customFormat="1" ht="24.75" customHeight="1">
      <c r="A13" s="84" t="s">
        <v>81</v>
      </c>
      <c r="B13" s="84" t="s">
        <v>90</v>
      </c>
      <c r="C13" s="7">
        <v>20</v>
      </c>
      <c r="D13" s="52">
        <f>УЕТ!E10</f>
        <v>6.3</v>
      </c>
      <c r="E13" s="52">
        <f>УЕТ!F10</f>
        <v>8.4</v>
      </c>
      <c r="F13" s="54">
        <f>(ЗП!$F$19*'Расчёт МОКБ'!D13)+(ЗП!$F$20*'Расчёт МОКБ'!E13)</f>
        <v>2712.3179999999998</v>
      </c>
      <c r="G13" s="54">
        <f>Аллергены!F6+Аллергены!F20</f>
        <v>1742.3114063046196</v>
      </c>
      <c r="H13" s="54">
        <f t="shared" si="0"/>
        <v>428.54624399999994</v>
      </c>
      <c r="I13" s="54">
        <f>'Взятие крови'!$F$17</f>
        <v>109.94071214708886</v>
      </c>
      <c r="J13" s="20">
        <f t="shared" si="1"/>
        <v>4993.1163624517076</v>
      </c>
      <c r="K13" s="56"/>
      <c r="L13" s="56"/>
    </row>
    <row r="14" spans="1:12" s="14" customFormat="1" ht="24.75" customHeight="1">
      <c r="A14" s="84" t="s">
        <v>81</v>
      </c>
      <c r="B14" s="84" t="s">
        <v>91</v>
      </c>
      <c r="C14" s="7">
        <v>19</v>
      </c>
      <c r="D14" s="52">
        <f>УЕТ!E11</f>
        <v>6</v>
      </c>
      <c r="E14" s="52">
        <f>УЕТ!F11</f>
        <v>8</v>
      </c>
      <c r="F14" s="54">
        <f>(ЗП!$F$19*'Расчёт МОКБ'!D14)+(ЗП!$F$20*'Расчёт МОКБ'!E14)</f>
        <v>2583.16</v>
      </c>
      <c r="G14" s="54">
        <f>Аллергены!F6+Аллергены!F21</f>
        <v>1671.0880729712862</v>
      </c>
      <c r="H14" s="54">
        <f t="shared" si="0"/>
        <v>408.13927999999999</v>
      </c>
      <c r="I14" s="54">
        <f>'Взятие крови'!$F$17</f>
        <v>109.94071214708886</v>
      </c>
      <c r="J14" s="20">
        <f t="shared" si="1"/>
        <v>4772.328065118375</v>
      </c>
      <c r="K14" s="56"/>
      <c r="L14" s="56"/>
    </row>
    <row r="16" spans="1:12">
      <c r="A16" s="198"/>
      <c r="B16" s="198"/>
      <c r="C16" s="198"/>
      <c r="D16" s="198"/>
      <c r="E16" s="198"/>
      <c r="F16" s="198"/>
      <c r="G16" s="198"/>
      <c r="H16" s="198"/>
      <c r="I16" s="198"/>
      <c r="J16" s="198"/>
    </row>
  </sheetData>
  <mergeCells count="4">
    <mergeCell ref="D3:H3"/>
    <mergeCell ref="D4:H4"/>
    <mergeCell ref="A1:J1"/>
    <mergeCell ref="A16:J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>
      <selection activeCell="D20" sqref="D20"/>
    </sheetView>
  </sheetViews>
  <sheetFormatPr defaultRowHeight="12.75"/>
  <cols>
    <col min="1" max="1" width="31.83203125" customWidth="1"/>
    <col min="2" max="2" width="23" customWidth="1"/>
    <col min="3" max="3" width="12.6640625" customWidth="1"/>
    <col min="4" max="11" width="12.5" customWidth="1"/>
  </cols>
  <sheetData>
    <row r="1" spans="1:13" ht="15.75">
      <c r="L1" s="193" t="s">
        <v>195</v>
      </c>
    </row>
    <row r="2" spans="1:13" ht="15.75">
      <c r="L2" s="194" t="s">
        <v>193</v>
      </c>
    </row>
    <row r="3" spans="1:13" ht="15.75">
      <c r="L3" s="194" t="s">
        <v>194</v>
      </c>
    </row>
    <row r="6" spans="1:13" s="4" customFormat="1" ht="18.75">
      <c r="A6" s="199" t="s">
        <v>51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</row>
    <row r="7" spans="1:13" s="4" customFormat="1" ht="12">
      <c r="A7" s="46"/>
      <c r="B7" s="46"/>
      <c r="C7" s="46"/>
      <c r="D7" s="47"/>
      <c r="E7" s="47"/>
      <c r="F7" s="47"/>
      <c r="G7" s="47"/>
      <c r="H7" s="47"/>
      <c r="I7" s="14"/>
      <c r="J7" s="14"/>
    </row>
    <row r="8" spans="1:13" s="4" customFormat="1" ht="15.75">
      <c r="A8" s="48" t="s">
        <v>29</v>
      </c>
      <c r="B8" s="48"/>
      <c r="C8" s="48"/>
      <c r="D8" s="200" t="s">
        <v>25</v>
      </c>
      <c r="E8" s="200"/>
      <c r="F8" s="200"/>
      <c r="G8" s="200"/>
      <c r="H8" s="200"/>
      <c r="I8" s="200"/>
      <c r="J8" s="161"/>
    </row>
    <row r="9" spans="1:13" s="4" customFormat="1" ht="19.5" customHeight="1">
      <c r="A9" s="48" t="s">
        <v>30</v>
      </c>
      <c r="B9" s="48"/>
      <c r="C9" s="48"/>
      <c r="D9" s="201" t="s">
        <v>73</v>
      </c>
      <c r="E9" s="201"/>
      <c r="F9" s="201"/>
      <c r="G9" s="201"/>
      <c r="H9" s="201"/>
      <c r="I9" s="201"/>
      <c r="J9" s="162"/>
    </row>
    <row r="10" spans="1:13" s="4" customFormat="1" ht="12" customHeight="1">
      <c r="A10" s="48"/>
      <c r="B10" s="48"/>
      <c r="C10" s="48"/>
      <c r="D10" s="162"/>
      <c r="E10" s="162"/>
      <c r="F10" s="162"/>
      <c r="G10" s="162"/>
      <c r="H10" s="57"/>
      <c r="I10" s="50">
        <v>0.158</v>
      </c>
      <c r="J10" s="50"/>
      <c r="K10" s="58"/>
    </row>
    <row r="11" spans="1:13" s="63" customFormat="1" ht="52.15" customHeight="1">
      <c r="A11" s="59" t="s">
        <v>24</v>
      </c>
      <c r="B11" s="59" t="s">
        <v>161</v>
      </c>
      <c r="C11" s="59" t="s">
        <v>162</v>
      </c>
      <c r="D11" s="60" t="s">
        <v>31</v>
      </c>
      <c r="E11" s="60" t="s">
        <v>22</v>
      </c>
      <c r="F11" s="61" t="s">
        <v>191</v>
      </c>
      <c r="G11" s="61" t="s">
        <v>23</v>
      </c>
      <c r="H11" s="62" t="s">
        <v>27</v>
      </c>
      <c r="I11" s="62" t="s">
        <v>184</v>
      </c>
      <c r="J11" s="62" t="s">
        <v>188</v>
      </c>
      <c r="K11" s="82" t="s">
        <v>28</v>
      </c>
      <c r="L11" s="82" t="s">
        <v>192</v>
      </c>
    </row>
    <row r="12" spans="1:13" s="4" customFormat="1" ht="12">
      <c r="A12" s="8">
        <v>1</v>
      </c>
      <c r="B12" s="8"/>
      <c r="C12" s="8"/>
      <c r="D12" s="8">
        <v>2</v>
      </c>
      <c r="E12" s="8">
        <v>3</v>
      </c>
      <c r="F12" s="51"/>
      <c r="G12" s="51"/>
      <c r="H12" s="51"/>
      <c r="I12" s="51"/>
      <c r="J12" s="51"/>
      <c r="K12" s="51"/>
    </row>
    <row r="13" spans="1:13" s="14" customFormat="1" ht="24.75" customHeight="1">
      <c r="A13" s="84" t="s">
        <v>81</v>
      </c>
      <c r="B13" s="84" t="s">
        <v>82</v>
      </c>
      <c r="C13" s="7">
        <v>1</v>
      </c>
      <c r="D13" s="52">
        <f>УЕТ!E5</f>
        <v>0.6</v>
      </c>
      <c r="E13" s="52">
        <f>УЕТ!F5</f>
        <v>0.8</v>
      </c>
      <c r="F13" s="20">
        <v>1</v>
      </c>
      <c r="G13" s="54">
        <f>ROUND(D13*F13*ЗП!$F$19+E13*F13*ЗП!$F$20,2)</f>
        <v>258.32</v>
      </c>
      <c r="H13" s="54">
        <f>Аллергены!F6+Аллергены!F15</f>
        <v>197.679385471286</v>
      </c>
      <c r="I13" s="54">
        <f>G13*$I$10</f>
        <v>40.81456</v>
      </c>
      <c r="J13" s="54">
        <v>0</v>
      </c>
      <c r="K13" s="20">
        <f>SUM(G13:J13)</f>
        <v>496.81394547128605</v>
      </c>
      <c r="L13" s="191">
        <f>ROUND(K13,0)</f>
        <v>497</v>
      </c>
    </row>
    <row r="14" spans="1:13" s="14" customFormat="1" ht="45.75" customHeight="1">
      <c r="A14" s="84" t="s">
        <v>81</v>
      </c>
      <c r="B14" s="84" t="s">
        <v>83</v>
      </c>
      <c r="C14" s="7">
        <v>11</v>
      </c>
      <c r="D14" s="52">
        <f>УЕТ!E6</f>
        <v>3.5999999999999996</v>
      </c>
      <c r="E14" s="52">
        <f>УЕТ!F6</f>
        <v>4.8000000000000007</v>
      </c>
      <c r="F14" s="20">
        <v>0.3</v>
      </c>
      <c r="G14" s="54">
        <f>ROUND(D14*F14*ЗП!$F$19+E14*F14*ЗП!$F$20,2)</f>
        <v>464.97</v>
      </c>
      <c r="H14" s="54">
        <f>Аллергены!F6+Аллергены!F16</f>
        <v>989.19473963795247</v>
      </c>
      <c r="I14" s="54">
        <f t="shared" ref="I14:I19" si="0">G14*$I$10</f>
        <v>73.465260000000001</v>
      </c>
      <c r="J14" s="54">
        <v>0</v>
      </c>
      <c r="K14" s="20">
        <f t="shared" ref="K14:K22" si="1">SUM(G14:J14)</f>
        <v>1527.6299996379526</v>
      </c>
      <c r="L14" s="191">
        <f t="shared" ref="L14:L19" si="2">ROUND(K14,0)</f>
        <v>1528</v>
      </c>
      <c r="M14" s="56"/>
    </row>
    <row r="15" spans="1:13" s="14" customFormat="1" ht="24.75" customHeight="1">
      <c r="A15" s="84" t="s">
        <v>81</v>
      </c>
      <c r="B15" s="84" t="s">
        <v>84</v>
      </c>
      <c r="C15" s="7">
        <v>4</v>
      </c>
      <c r="D15" s="52">
        <f>УЕТ!E7</f>
        <v>1.5</v>
      </c>
      <c r="E15" s="52">
        <f>УЕТ!F7</f>
        <v>2</v>
      </c>
      <c r="F15" s="20">
        <v>1</v>
      </c>
      <c r="G15" s="54">
        <f>ROUND(D15*F15*ЗП!$F$19+E15*F15*ЗП!$F$20,2)</f>
        <v>645.79</v>
      </c>
      <c r="H15" s="54">
        <f>Аллергены!F6+Аллергены!F17</f>
        <v>426.23140630461927</v>
      </c>
      <c r="I15" s="54">
        <f t="shared" si="0"/>
        <v>102.03482</v>
      </c>
      <c r="J15" s="54">
        <v>0</v>
      </c>
      <c r="K15" s="20">
        <f t="shared" si="1"/>
        <v>1174.0562263046193</v>
      </c>
      <c r="L15" s="191">
        <f t="shared" si="2"/>
        <v>1174</v>
      </c>
      <c r="M15" s="56"/>
    </row>
    <row r="16" spans="1:13" s="14" customFormat="1" ht="24.75" customHeight="1">
      <c r="A16" s="84" t="s">
        <v>81</v>
      </c>
      <c r="B16" s="84" t="s">
        <v>85</v>
      </c>
      <c r="C16" s="7">
        <v>22</v>
      </c>
      <c r="D16" s="52">
        <f>УЕТ!E8</f>
        <v>6.8999999999999995</v>
      </c>
      <c r="E16" s="52">
        <f>УЕТ!F8</f>
        <v>9.2000000000000011</v>
      </c>
      <c r="F16" s="20">
        <v>0.3</v>
      </c>
      <c r="G16" s="54">
        <f>ROUND(D16*F16*ЗП!$F$19+E16*F16*ЗП!$F$20,2)</f>
        <v>891.19</v>
      </c>
      <c r="H16" s="54">
        <f>Аллергены!F6+Аллергены!F18</f>
        <v>1980.9734063046189</v>
      </c>
      <c r="I16" s="54">
        <f t="shared" si="0"/>
        <v>140.80802</v>
      </c>
      <c r="J16" s="54">
        <v>0</v>
      </c>
      <c r="K16" s="20">
        <f t="shared" si="1"/>
        <v>3012.9714263046189</v>
      </c>
      <c r="L16" s="191">
        <f t="shared" si="2"/>
        <v>3013</v>
      </c>
      <c r="M16" s="56"/>
    </row>
    <row r="17" spans="1:13" s="14" customFormat="1" ht="24.75" customHeight="1">
      <c r="A17" s="84" t="s">
        <v>81</v>
      </c>
      <c r="B17" s="84" t="s">
        <v>86</v>
      </c>
      <c r="C17" s="7">
        <v>18</v>
      </c>
      <c r="D17" s="52">
        <f>УЕТ!E9</f>
        <v>5.7</v>
      </c>
      <c r="E17" s="52">
        <f>УЕТ!F9</f>
        <v>7.6000000000000005</v>
      </c>
      <c r="F17" s="20">
        <v>0.3</v>
      </c>
      <c r="G17" s="54">
        <f>ROUND(D17*F17*ЗП!$F$19+E17*F17*ЗП!$F$20,2)</f>
        <v>736.2</v>
      </c>
      <c r="H17" s="54">
        <f>Аллергены!F6+Аллергены!F19</f>
        <v>1536.4794063046197</v>
      </c>
      <c r="I17" s="54">
        <f t="shared" si="0"/>
        <v>116.31960000000001</v>
      </c>
      <c r="J17" s="54">
        <v>0</v>
      </c>
      <c r="K17" s="20">
        <f t="shared" si="1"/>
        <v>2388.9990063046198</v>
      </c>
      <c r="L17" s="191">
        <f t="shared" si="2"/>
        <v>2389</v>
      </c>
      <c r="M17" s="56"/>
    </row>
    <row r="18" spans="1:13" s="14" customFormat="1" ht="24.75" customHeight="1">
      <c r="A18" s="84" t="s">
        <v>81</v>
      </c>
      <c r="B18" s="84" t="s">
        <v>90</v>
      </c>
      <c r="C18" s="7">
        <v>20</v>
      </c>
      <c r="D18" s="52">
        <f>УЕТ!E10</f>
        <v>6.3</v>
      </c>
      <c r="E18" s="52">
        <f>УЕТ!F10</f>
        <v>8.4</v>
      </c>
      <c r="F18" s="20">
        <v>0.3</v>
      </c>
      <c r="G18" s="54">
        <f>ROUND(D18*F18*ЗП!$F$19+E18*F18*ЗП!$F$20,2)</f>
        <v>813.7</v>
      </c>
      <c r="H18" s="54">
        <f>Аллергены!F6+Аллергены!F20</f>
        <v>1742.3114063046196</v>
      </c>
      <c r="I18" s="54">
        <f t="shared" si="0"/>
        <v>128.56460000000001</v>
      </c>
      <c r="J18" s="54">
        <v>0</v>
      </c>
      <c r="K18" s="20">
        <f t="shared" si="1"/>
        <v>2684.5760063046196</v>
      </c>
      <c r="L18" s="191">
        <f t="shared" si="2"/>
        <v>2685</v>
      </c>
      <c r="M18" s="56"/>
    </row>
    <row r="19" spans="1:13" s="14" customFormat="1" ht="24.75" customHeight="1">
      <c r="A19" s="84" t="s">
        <v>81</v>
      </c>
      <c r="B19" s="84" t="s">
        <v>91</v>
      </c>
      <c r="C19" s="7">
        <v>19</v>
      </c>
      <c r="D19" s="52">
        <f>УЕТ!E11</f>
        <v>6</v>
      </c>
      <c r="E19" s="52">
        <f>УЕТ!F11</f>
        <v>8</v>
      </c>
      <c r="F19" s="20">
        <v>0.3</v>
      </c>
      <c r="G19" s="54">
        <f>ROUND(D19*F19*ЗП!$F$19+E19*F19*ЗП!$F$20,2)</f>
        <v>774.95</v>
      </c>
      <c r="H19" s="54">
        <f>Аллергены!F6+Аллергены!F21</f>
        <v>1671.0880729712862</v>
      </c>
      <c r="I19" s="54">
        <f t="shared" si="0"/>
        <v>122.44210000000001</v>
      </c>
      <c r="J19" s="54">
        <v>0</v>
      </c>
      <c r="K19" s="20">
        <f t="shared" si="1"/>
        <v>2568.4801729712863</v>
      </c>
      <c r="L19" s="191">
        <f t="shared" si="2"/>
        <v>2568</v>
      </c>
      <c r="M19" s="56"/>
    </row>
    <row r="20" spans="1:13" s="14" customFormat="1" ht="24.75" customHeight="1">
      <c r="A20" s="48" t="s">
        <v>29</v>
      </c>
      <c r="B20" s="227"/>
      <c r="C20" s="228"/>
      <c r="D20" s="233" t="s">
        <v>199</v>
      </c>
      <c r="E20" s="229"/>
      <c r="F20" s="230"/>
      <c r="G20" s="231"/>
      <c r="H20" s="231"/>
      <c r="I20" s="231"/>
      <c r="J20" s="231"/>
      <c r="K20" s="230"/>
      <c r="L20" s="232"/>
      <c r="M20" s="56"/>
    </row>
    <row r="21" spans="1:13">
      <c r="D21" s="224" t="s">
        <v>198</v>
      </c>
      <c r="E21" s="224" t="s">
        <v>197</v>
      </c>
    </row>
    <row r="22" spans="1:13" ht="24">
      <c r="A22" s="53" t="s">
        <v>196</v>
      </c>
      <c r="B22" s="225"/>
      <c r="C22" s="225"/>
      <c r="D22" s="55"/>
      <c r="E22" s="54">
        <v>0.4</v>
      </c>
      <c r="F22" s="54">
        <v>1</v>
      </c>
      <c r="G22" s="54">
        <f>'Взятие крови'!C17</f>
        <v>43.056000000000004</v>
      </c>
      <c r="H22" s="54">
        <f>'Взятие крови'!D17</f>
        <v>60.081864147088865</v>
      </c>
      <c r="I22" s="54">
        <f>'Взятие крови'!E17</f>
        <v>6.8028480000000009</v>
      </c>
      <c r="J22" s="226"/>
      <c r="K22" s="20">
        <f t="shared" si="1"/>
        <v>109.94071214708886</v>
      </c>
      <c r="L22" s="20">
        <v>110</v>
      </c>
    </row>
    <row r="23" spans="1:13">
      <c r="A23" s="192"/>
      <c r="B23" s="192"/>
      <c r="C23" s="192"/>
      <c r="D23" s="192"/>
      <c r="E23" s="192"/>
      <c r="F23" s="192"/>
    </row>
  </sheetData>
  <mergeCells count="3">
    <mergeCell ref="A6:K6"/>
    <mergeCell ref="D8:I8"/>
    <mergeCell ref="D9:I9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7"/>
  <sheetViews>
    <sheetView topLeftCell="A34" zoomScale="130" zoomScaleNormal="130" workbookViewId="0">
      <selection activeCell="L8" sqref="L8"/>
    </sheetView>
  </sheetViews>
  <sheetFormatPr defaultColWidth="8.83203125" defaultRowHeight="12"/>
  <cols>
    <col min="1" max="1" width="42.1640625" style="14" customWidth="1"/>
    <col min="2" max="2" width="9.6640625" style="14" customWidth="1"/>
    <col min="3" max="3" width="11" style="14" customWidth="1"/>
    <col min="4" max="4" width="10.83203125" style="187" customWidth="1"/>
    <col min="5" max="5" width="10" style="14" customWidth="1"/>
    <col min="6" max="6" width="12.1640625" style="14" customWidth="1"/>
    <col min="7" max="7" width="23.83203125" style="14" customWidth="1"/>
    <col min="8" max="8" width="16.83203125" style="4" customWidth="1"/>
    <col min="9" max="9" width="16.5" style="4" customWidth="1"/>
    <col min="10" max="11" width="8.83203125" style="4"/>
    <col min="12" max="13" width="9.33203125" style="4" customWidth="1"/>
    <col min="14" max="14" width="8.83203125" style="4"/>
    <col min="15" max="15" width="27.1640625" style="4" customWidth="1"/>
    <col min="16" max="16384" width="8.83203125" style="4"/>
  </cols>
  <sheetData>
    <row r="1" spans="1:9" ht="39" customHeight="1">
      <c r="A1" s="206" t="s">
        <v>16</v>
      </c>
      <c r="B1" s="206"/>
      <c r="C1" s="206"/>
      <c r="D1" s="206"/>
      <c r="E1" s="206"/>
      <c r="F1" s="206"/>
      <c r="G1" s="206"/>
    </row>
    <row r="2" spans="1:9" s="12" customFormat="1" ht="21.6" customHeight="1">
      <c r="A2" s="207" t="s">
        <v>26</v>
      </c>
      <c r="B2" s="207"/>
      <c r="C2" s="207"/>
      <c r="D2" s="207"/>
      <c r="E2" s="207"/>
      <c r="F2" s="207"/>
      <c r="G2" s="207"/>
      <c r="H2" s="13"/>
      <c r="I2" s="6"/>
    </row>
    <row r="3" spans="1:9">
      <c r="G3" s="15"/>
    </row>
    <row r="4" spans="1:9" ht="72">
      <c r="A4" s="3" t="s">
        <v>0</v>
      </c>
      <c r="B4" s="3" t="s">
        <v>1</v>
      </c>
      <c r="C4" s="3" t="s">
        <v>2</v>
      </c>
      <c r="D4" s="1" t="s">
        <v>3</v>
      </c>
      <c r="E4" s="3" t="s">
        <v>4</v>
      </c>
      <c r="F4" s="1" t="s">
        <v>5</v>
      </c>
      <c r="G4" s="16" t="s">
        <v>6</v>
      </c>
    </row>
    <row r="5" spans="1:9">
      <c r="A5" s="2">
        <v>1</v>
      </c>
      <c r="B5" s="2">
        <v>2</v>
      </c>
      <c r="C5" s="2">
        <v>3</v>
      </c>
      <c r="D5" s="188">
        <v>4</v>
      </c>
      <c r="E5" s="2">
        <v>5</v>
      </c>
      <c r="F5" s="2">
        <v>6</v>
      </c>
      <c r="G5" s="17">
        <v>7</v>
      </c>
    </row>
    <row r="6" spans="1:9">
      <c r="A6" s="18" t="s">
        <v>17</v>
      </c>
      <c r="B6" s="19"/>
      <c r="C6" s="19"/>
      <c r="D6" s="189"/>
      <c r="E6" s="19"/>
      <c r="F6" s="20">
        <f>SUM(F7:F13)</f>
        <v>115.57807297128591</v>
      </c>
      <c r="G6" s="19"/>
    </row>
    <row r="7" spans="1:9" ht="72">
      <c r="A7" s="21" t="s">
        <v>147</v>
      </c>
      <c r="B7" s="7" t="s">
        <v>8</v>
      </c>
      <c r="C7" s="22">
        <v>96</v>
      </c>
      <c r="D7" s="23">
        <v>9950.9500000000007</v>
      </c>
      <c r="E7" s="24">
        <f>96/89</f>
        <v>1.0786516853932584</v>
      </c>
      <c r="F7" s="24">
        <f>D7/C7*E7</f>
        <v>111.80842696629215</v>
      </c>
      <c r="G7" s="25" t="s">
        <v>7</v>
      </c>
    </row>
    <row r="8" spans="1:9" ht="24">
      <c r="A8" s="27" t="s">
        <v>75</v>
      </c>
      <c r="B8" s="7" t="s">
        <v>10</v>
      </c>
      <c r="C8" s="28">
        <v>20</v>
      </c>
      <c r="D8" s="23">
        <v>888</v>
      </c>
      <c r="E8" s="153">
        <v>1.4E-2</v>
      </c>
      <c r="F8" s="24">
        <f t="shared" ref="F8" si="0">D8/C8*E8</f>
        <v>0.62160000000000004</v>
      </c>
      <c r="G8" s="25" t="s">
        <v>7</v>
      </c>
    </row>
    <row r="9" spans="1:9" s="34" customFormat="1" ht="36">
      <c r="A9" s="29" t="s">
        <v>21</v>
      </c>
      <c r="B9" s="30" t="s">
        <v>9</v>
      </c>
      <c r="C9" s="31">
        <v>1</v>
      </c>
      <c r="D9" s="23">
        <v>8.0399999999999991</v>
      </c>
      <c r="E9" s="32">
        <f>5/89</f>
        <v>5.6179775280898875E-2</v>
      </c>
      <c r="F9" s="33">
        <f>D9/C9*E9</f>
        <v>0.45168539325842688</v>
      </c>
      <c r="G9" s="25" t="s">
        <v>18</v>
      </c>
    </row>
    <row r="10" spans="1:9" s="34" customFormat="1" ht="33.75" customHeight="1">
      <c r="A10" s="35" t="s">
        <v>50</v>
      </c>
      <c r="B10" s="36" t="s">
        <v>8</v>
      </c>
      <c r="C10" s="37">
        <v>1</v>
      </c>
      <c r="D10" s="23">
        <v>3.2</v>
      </c>
      <c r="E10" s="32">
        <f>1/89</f>
        <v>1.1235955056179775E-2</v>
      </c>
      <c r="F10" s="24">
        <f>D10/C10*E10</f>
        <v>3.5955056179775284E-2</v>
      </c>
      <c r="G10" s="25" t="s">
        <v>11</v>
      </c>
    </row>
    <row r="11" spans="1:9" ht="48">
      <c r="A11" s="38" t="s">
        <v>13</v>
      </c>
      <c r="B11" s="30" t="s">
        <v>10</v>
      </c>
      <c r="C11" s="31">
        <v>10000</v>
      </c>
      <c r="D11" s="23">
        <v>1089.8499999999999</v>
      </c>
      <c r="E11" s="32">
        <v>10</v>
      </c>
      <c r="F11" s="24">
        <f t="shared" ref="F11" si="1">D11/C11*E11</f>
        <v>1.0898499999999998</v>
      </c>
      <c r="G11" s="25" t="s">
        <v>14</v>
      </c>
    </row>
    <row r="12" spans="1:9" ht="36">
      <c r="A12" s="29" t="s">
        <v>15</v>
      </c>
      <c r="B12" s="39" t="s">
        <v>10</v>
      </c>
      <c r="C12" s="31">
        <v>1000</v>
      </c>
      <c r="D12" s="23">
        <v>687</v>
      </c>
      <c r="E12" s="26">
        <f>4*50/90</f>
        <v>2.2222222222222223</v>
      </c>
      <c r="F12" s="33">
        <f>D12/C12*E12</f>
        <v>1.5266666666666668</v>
      </c>
      <c r="G12" s="25" t="s">
        <v>20</v>
      </c>
    </row>
    <row r="13" spans="1:9" ht="24">
      <c r="A13" s="29" t="s">
        <v>12</v>
      </c>
      <c r="B13" s="30" t="s">
        <v>10</v>
      </c>
      <c r="C13" s="31">
        <v>1000</v>
      </c>
      <c r="D13" s="23">
        <v>790</v>
      </c>
      <c r="E13" s="32">
        <f>5/90</f>
        <v>5.5555555555555552E-2</v>
      </c>
      <c r="F13" s="33">
        <f>D13/C13*E13</f>
        <v>4.3888888888888887E-2</v>
      </c>
      <c r="G13" s="25" t="s">
        <v>19</v>
      </c>
    </row>
    <row r="14" spans="1:9" ht="15.75" customHeight="1">
      <c r="A14" s="29"/>
      <c r="B14" s="30"/>
      <c r="C14" s="31"/>
      <c r="D14" s="23"/>
      <c r="E14" s="32"/>
      <c r="F14" s="33"/>
      <c r="G14" s="163" t="s">
        <v>158</v>
      </c>
    </row>
    <row r="15" spans="1:9" ht="27" customHeight="1">
      <c r="A15" s="205" t="s">
        <v>76</v>
      </c>
      <c r="B15" s="205"/>
      <c r="C15" s="205"/>
      <c r="D15" s="205"/>
      <c r="E15" s="205"/>
      <c r="F15" s="40">
        <f>AVERAGE(F24:F87)</f>
        <v>82.101312500000091</v>
      </c>
      <c r="G15" s="154">
        <v>1</v>
      </c>
      <c r="I15" s="41"/>
    </row>
    <row r="16" spans="1:9" ht="27" customHeight="1">
      <c r="A16" s="202" t="s">
        <v>77</v>
      </c>
      <c r="B16" s="203"/>
      <c r="C16" s="203"/>
      <c r="D16" s="203"/>
      <c r="E16" s="204"/>
      <c r="F16" s="40">
        <f>F51+F76+F77+F52+F53+F54+F55+F38+F39+F40+F56</f>
        <v>873.61666666666656</v>
      </c>
      <c r="G16" s="154">
        <v>11</v>
      </c>
      <c r="I16" s="41"/>
    </row>
    <row r="17" spans="1:9" ht="27" customHeight="1">
      <c r="A17" s="202" t="s">
        <v>78</v>
      </c>
      <c r="B17" s="203"/>
      <c r="C17" s="203"/>
      <c r="D17" s="203"/>
      <c r="E17" s="204"/>
      <c r="F17" s="40">
        <f>F41+F42+F43+F44</f>
        <v>310.65333333333336</v>
      </c>
      <c r="G17" s="154">
        <v>4</v>
      </c>
      <c r="I17" s="41"/>
    </row>
    <row r="18" spans="1:9" ht="27" customHeight="1">
      <c r="A18" s="202" t="s">
        <v>79</v>
      </c>
      <c r="B18" s="203"/>
      <c r="C18" s="203"/>
      <c r="D18" s="203"/>
      <c r="E18" s="204"/>
      <c r="F18" s="40">
        <f>F57+F58+F59+F60+F61+F62+F63+F64+F65+F66+F67+F68+F69+F70+F71+F72+F73+F74+F75+F86+F78+F79</f>
        <v>1865.3953333333329</v>
      </c>
      <c r="G18" s="154">
        <v>22</v>
      </c>
      <c r="I18" s="41"/>
    </row>
    <row r="19" spans="1:9" ht="27" customHeight="1">
      <c r="A19" s="202" t="s">
        <v>159</v>
      </c>
      <c r="B19" s="203"/>
      <c r="C19" s="203"/>
      <c r="D19" s="203"/>
      <c r="E19" s="204"/>
      <c r="F19" s="40">
        <f>F45+F46+F47+F48+F49+F50+F24+F25+F26+F80+F81+F27+F28+F29+F30+F34+F35+F37</f>
        <v>1420.9013333333337</v>
      </c>
      <c r="G19" s="154">
        <v>18</v>
      </c>
      <c r="I19" s="41"/>
    </row>
    <row r="20" spans="1:9" ht="27" customHeight="1">
      <c r="A20" s="202" t="s">
        <v>87</v>
      </c>
      <c r="B20" s="203"/>
      <c r="C20" s="203"/>
      <c r="D20" s="203"/>
      <c r="E20" s="204"/>
      <c r="F20" s="40">
        <f>F45+F46+F47+F82+F24+F48+F83+F26+F27+F28+F33+F30+F31+F32+F34+F35+F36+F37+F84+F85</f>
        <v>1626.7333333333336</v>
      </c>
      <c r="G20" s="154">
        <v>20</v>
      </c>
      <c r="I20" s="41"/>
    </row>
    <row r="21" spans="1:9" ht="27" customHeight="1">
      <c r="A21" s="202" t="s">
        <v>80</v>
      </c>
      <c r="B21" s="203"/>
      <c r="C21" s="203"/>
      <c r="D21" s="203"/>
      <c r="E21" s="204"/>
      <c r="F21" s="40">
        <f>F51+F52+F86+F67+F53+F54+F44+F47+F82+F45+F46+F37+F83+F34+F33+F28+F87+F35+F24</f>
        <v>1555.5100000000004</v>
      </c>
      <c r="G21" s="154">
        <v>19</v>
      </c>
      <c r="I21" s="41"/>
    </row>
    <row r="22" spans="1:9" ht="27" customHeight="1">
      <c r="A22" s="155"/>
      <c r="B22" s="156"/>
      <c r="C22" s="156"/>
      <c r="D22" s="190"/>
      <c r="E22" s="157"/>
      <c r="F22" s="4"/>
      <c r="G22" s="23"/>
      <c r="I22" s="41"/>
    </row>
    <row r="24" spans="1:9" ht="24">
      <c r="A24" s="160" t="s">
        <v>93</v>
      </c>
      <c r="B24" s="42" t="s">
        <v>74</v>
      </c>
      <c r="C24" s="43">
        <v>3000</v>
      </c>
      <c r="D24" s="189">
        <v>2329.9</v>
      </c>
      <c r="E24" s="44">
        <f t="shared" ref="E24" si="2">C24/30</f>
        <v>100</v>
      </c>
      <c r="F24" s="44">
        <f t="shared" ref="F24" si="3">D24/C24*E24</f>
        <v>77.663333333333341</v>
      </c>
      <c r="G24" s="45" t="s">
        <v>7</v>
      </c>
    </row>
    <row r="25" spans="1:9" ht="24">
      <c r="A25" s="160" t="s">
        <v>94</v>
      </c>
      <c r="B25" s="42" t="s">
        <v>74</v>
      </c>
      <c r="C25" s="43">
        <v>3000</v>
      </c>
      <c r="D25" s="189">
        <v>2329.9</v>
      </c>
      <c r="E25" s="44">
        <f t="shared" ref="E25:E87" si="4">C25/30</f>
        <v>100</v>
      </c>
      <c r="F25" s="44">
        <f t="shared" ref="F25:F87" si="5">D25/C25*E25</f>
        <v>77.663333333333341</v>
      </c>
      <c r="G25" s="45" t="s">
        <v>7</v>
      </c>
    </row>
    <row r="26" spans="1:9" ht="24">
      <c r="A26" s="160" t="s">
        <v>95</v>
      </c>
      <c r="B26" s="42" t="s">
        <v>74</v>
      </c>
      <c r="C26" s="43">
        <v>3000</v>
      </c>
      <c r="D26" s="189">
        <v>2329.9</v>
      </c>
      <c r="E26" s="44">
        <f t="shared" si="4"/>
        <v>100</v>
      </c>
      <c r="F26" s="44">
        <f t="shared" si="5"/>
        <v>77.663333333333341</v>
      </c>
      <c r="G26" s="45" t="s">
        <v>7</v>
      </c>
    </row>
    <row r="27" spans="1:9" ht="24">
      <c r="A27" s="160" t="s">
        <v>96</v>
      </c>
      <c r="B27" s="42" t="s">
        <v>74</v>
      </c>
      <c r="C27" s="43">
        <v>3000</v>
      </c>
      <c r="D27" s="189">
        <v>2329.9</v>
      </c>
      <c r="E27" s="44">
        <f t="shared" si="4"/>
        <v>100</v>
      </c>
      <c r="F27" s="44">
        <f t="shared" si="5"/>
        <v>77.663333333333341</v>
      </c>
      <c r="G27" s="45" t="s">
        <v>7</v>
      </c>
    </row>
    <row r="28" spans="1:9" ht="24">
      <c r="A28" s="160" t="s">
        <v>97</v>
      </c>
      <c r="B28" s="42" t="s">
        <v>74</v>
      </c>
      <c r="C28" s="43">
        <v>3000</v>
      </c>
      <c r="D28" s="189">
        <v>2329.9</v>
      </c>
      <c r="E28" s="44">
        <f t="shared" si="4"/>
        <v>100</v>
      </c>
      <c r="F28" s="44">
        <f t="shared" si="5"/>
        <v>77.663333333333341</v>
      </c>
      <c r="G28" s="45" t="s">
        <v>7</v>
      </c>
    </row>
    <row r="29" spans="1:9" ht="24">
      <c r="A29" s="160" t="s">
        <v>98</v>
      </c>
      <c r="B29" s="42" t="s">
        <v>74</v>
      </c>
      <c r="C29" s="43">
        <v>3000</v>
      </c>
      <c r="D29" s="189">
        <v>2329.9</v>
      </c>
      <c r="E29" s="44">
        <f t="shared" si="4"/>
        <v>100</v>
      </c>
      <c r="F29" s="44">
        <f t="shared" si="5"/>
        <v>77.663333333333341</v>
      </c>
      <c r="G29" s="45" t="s">
        <v>7</v>
      </c>
    </row>
    <row r="30" spans="1:9" ht="24">
      <c r="A30" s="160" t="s">
        <v>99</v>
      </c>
      <c r="B30" s="42" t="s">
        <v>74</v>
      </c>
      <c r="C30" s="43">
        <v>3000</v>
      </c>
      <c r="D30" s="189">
        <v>2329.9</v>
      </c>
      <c r="E30" s="44">
        <f t="shared" si="4"/>
        <v>100</v>
      </c>
      <c r="F30" s="44">
        <f t="shared" si="5"/>
        <v>77.663333333333341</v>
      </c>
      <c r="G30" s="45" t="s">
        <v>7</v>
      </c>
    </row>
    <row r="31" spans="1:9" ht="24">
      <c r="A31" s="160" t="s">
        <v>100</v>
      </c>
      <c r="B31" s="42" t="s">
        <v>74</v>
      </c>
      <c r="C31" s="43">
        <v>3000</v>
      </c>
      <c r="D31" s="189">
        <v>2329.9</v>
      </c>
      <c r="E31" s="44">
        <f t="shared" si="4"/>
        <v>100</v>
      </c>
      <c r="F31" s="44">
        <f t="shared" si="5"/>
        <v>77.663333333333341</v>
      </c>
      <c r="G31" s="45" t="s">
        <v>7</v>
      </c>
    </row>
    <row r="32" spans="1:9" ht="24">
      <c r="A32" s="160" t="s">
        <v>101</v>
      </c>
      <c r="B32" s="42" t="s">
        <v>74</v>
      </c>
      <c r="C32" s="43">
        <v>3000</v>
      </c>
      <c r="D32" s="189">
        <v>2329.9</v>
      </c>
      <c r="E32" s="44">
        <f t="shared" si="4"/>
        <v>100</v>
      </c>
      <c r="F32" s="44">
        <f t="shared" si="5"/>
        <v>77.663333333333341</v>
      </c>
      <c r="G32" s="45" t="s">
        <v>7</v>
      </c>
    </row>
    <row r="33" spans="1:7" ht="24">
      <c r="A33" s="160" t="s">
        <v>102</v>
      </c>
      <c r="B33" s="42" t="s">
        <v>74</v>
      </c>
      <c r="C33" s="43">
        <v>3000</v>
      </c>
      <c r="D33" s="189">
        <v>2329.9</v>
      </c>
      <c r="E33" s="44">
        <f t="shared" si="4"/>
        <v>100</v>
      </c>
      <c r="F33" s="44">
        <f t="shared" si="5"/>
        <v>77.663333333333341</v>
      </c>
      <c r="G33" s="45" t="s">
        <v>7</v>
      </c>
    </row>
    <row r="34" spans="1:7" ht="24">
      <c r="A34" s="160" t="s">
        <v>103</v>
      </c>
      <c r="B34" s="42" t="s">
        <v>74</v>
      </c>
      <c r="C34" s="43">
        <v>3000</v>
      </c>
      <c r="D34" s="189">
        <v>2329.9</v>
      </c>
      <c r="E34" s="44">
        <f t="shared" si="4"/>
        <v>100</v>
      </c>
      <c r="F34" s="44">
        <f t="shared" si="5"/>
        <v>77.663333333333341</v>
      </c>
      <c r="G34" s="45" t="s">
        <v>7</v>
      </c>
    </row>
    <row r="35" spans="1:7" ht="24">
      <c r="A35" s="160" t="s">
        <v>104</v>
      </c>
      <c r="B35" s="42" t="s">
        <v>74</v>
      </c>
      <c r="C35" s="43">
        <v>3000</v>
      </c>
      <c r="D35" s="189">
        <v>2329.9</v>
      </c>
      <c r="E35" s="44">
        <f t="shared" si="4"/>
        <v>100</v>
      </c>
      <c r="F35" s="44">
        <f t="shared" si="5"/>
        <v>77.663333333333341</v>
      </c>
      <c r="G35" s="45" t="s">
        <v>7</v>
      </c>
    </row>
    <row r="36" spans="1:7" ht="24">
      <c r="A36" s="160" t="s">
        <v>105</v>
      </c>
      <c r="B36" s="42" t="s">
        <v>74</v>
      </c>
      <c r="C36" s="43">
        <v>3000</v>
      </c>
      <c r="D36" s="189">
        <v>2329.9</v>
      </c>
      <c r="E36" s="44">
        <f t="shared" si="4"/>
        <v>100</v>
      </c>
      <c r="F36" s="44">
        <f t="shared" si="5"/>
        <v>77.663333333333341</v>
      </c>
      <c r="G36" s="45" t="s">
        <v>7</v>
      </c>
    </row>
    <row r="37" spans="1:7" ht="24">
      <c r="A37" s="160" t="s">
        <v>106</v>
      </c>
      <c r="B37" s="42" t="s">
        <v>74</v>
      </c>
      <c r="C37" s="43">
        <v>3000</v>
      </c>
      <c r="D37" s="189">
        <v>2329.9</v>
      </c>
      <c r="E37" s="44">
        <f t="shared" si="4"/>
        <v>100</v>
      </c>
      <c r="F37" s="44">
        <f t="shared" si="5"/>
        <v>77.663333333333341</v>
      </c>
      <c r="G37" s="45" t="s">
        <v>7</v>
      </c>
    </row>
    <row r="38" spans="1:7" ht="24">
      <c r="A38" s="160" t="s">
        <v>107</v>
      </c>
      <c r="B38" s="42" t="s">
        <v>74</v>
      </c>
      <c r="C38" s="43">
        <v>3000</v>
      </c>
      <c r="D38" s="189">
        <v>2329.9</v>
      </c>
      <c r="E38" s="44">
        <f t="shared" si="4"/>
        <v>100</v>
      </c>
      <c r="F38" s="44">
        <f t="shared" si="5"/>
        <v>77.663333333333341</v>
      </c>
      <c r="G38" s="45" t="s">
        <v>7</v>
      </c>
    </row>
    <row r="39" spans="1:7" ht="24">
      <c r="A39" s="160" t="s">
        <v>108</v>
      </c>
      <c r="B39" s="42" t="s">
        <v>74</v>
      </c>
      <c r="C39" s="43">
        <v>3000</v>
      </c>
      <c r="D39" s="189">
        <v>2329.9</v>
      </c>
      <c r="E39" s="44">
        <f t="shared" si="4"/>
        <v>100</v>
      </c>
      <c r="F39" s="44">
        <f t="shared" si="5"/>
        <v>77.663333333333341</v>
      </c>
      <c r="G39" s="45" t="s">
        <v>7</v>
      </c>
    </row>
    <row r="40" spans="1:7" ht="24">
      <c r="A40" s="160" t="s">
        <v>109</v>
      </c>
      <c r="B40" s="42" t="s">
        <v>74</v>
      </c>
      <c r="C40" s="43">
        <v>3000</v>
      </c>
      <c r="D40" s="189">
        <v>2329.9</v>
      </c>
      <c r="E40" s="44">
        <f t="shared" si="4"/>
        <v>100</v>
      </c>
      <c r="F40" s="44">
        <f t="shared" si="5"/>
        <v>77.663333333333341</v>
      </c>
      <c r="G40" s="45" t="s">
        <v>7</v>
      </c>
    </row>
    <row r="41" spans="1:7" ht="36">
      <c r="A41" s="160" t="s">
        <v>110</v>
      </c>
      <c r="B41" s="42" t="s">
        <v>74</v>
      </c>
      <c r="C41" s="43">
        <v>3000</v>
      </c>
      <c r="D41" s="189">
        <v>2329.9</v>
      </c>
      <c r="E41" s="44">
        <f t="shared" si="4"/>
        <v>100</v>
      </c>
      <c r="F41" s="44">
        <f t="shared" si="5"/>
        <v>77.663333333333341</v>
      </c>
      <c r="G41" s="45" t="s">
        <v>7</v>
      </c>
    </row>
    <row r="42" spans="1:7" ht="36">
      <c r="A42" s="160" t="s">
        <v>111</v>
      </c>
      <c r="B42" s="42" t="s">
        <v>74</v>
      </c>
      <c r="C42" s="43">
        <v>3000</v>
      </c>
      <c r="D42" s="189">
        <v>2329.9</v>
      </c>
      <c r="E42" s="44">
        <f t="shared" si="4"/>
        <v>100</v>
      </c>
      <c r="F42" s="44">
        <f t="shared" si="5"/>
        <v>77.663333333333341</v>
      </c>
      <c r="G42" s="45" t="s">
        <v>7</v>
      </c>
    </row>
    <row r="43" spans="1:7" ht="36">
      <c r="A43" s="160" t="s">
        <v>112</v>
      </c>
      <c r="B43" s="42" t="s">
        <v>74</v>
      </c>
      <c r="C43" s="43">
        <v>3000</v>
      </c>
      <c r="D43" s="189">
        <v>2329.9</v>
      </c>
      <c r="E43" s="44">
        <f t="shared" si="4"/>
        <v>100</v>
      </c>
      <c r="F43" s="44">
        <f t="shared" si="5"/>
        <v>77.663333333333341</v>
      </c>
      <c r="G43" s="45" t="s">
        <v>7</v>
      </c>
    </row>
    <row r="44" spans="1:7" ht="48">
      <c r="A44" s="160" t="s">
        <v>113</v>
      </c>
      <c r="B44" s="42" t="s">
        <v>74</v>
      </c>
      <c r="C44" s="43">
        <v>3000</v>
      </c>
      <c r="D44" s="189">
        <v>2329.9</v>
      </c>
      <c r="E44" s="44">
        <f t="shared" si="4"/>
        <v>100</v>
      </c>
      <c r="F44" s="44">
        <f t="shared" si="5"/>
        <v>77.663333333333341</v>
      </c>
      <c r="G44" s="45" t="s">
        <v>7</v>
      </c>
    </row>
    <row r="45" spans="1:7" ht="36">
      <c r="A45" s="160" t="s">
        <v>114</v>
      </c>
      <c r="B45" s="42" t="s">
        <v>74</v>
      </c>
      <c r="C45" s="43">
        <v>3000</v>
      </c>
      <c r="D45" s="189">
        <v>2329.9</v>
      </c>
      <c r="E45" s="44">
        <f t="shared" si="4"/>
        <v>100</v>
      </c>
      <c r="F45" s="44">
        <f t="shared" si="5"/>
        <v>77.663333333333341</v>
      </c>
      <c r="G45" s="45" t="s">
        <v>7</v>
      </c>
    </row>
    <row r="46" spans="1:7" ht="36">
      <c r="A46" s="160" t="s">
        <v>115</v>
      </c>
      <c r="B46" s="42" t="s">
        <v>74</v>
      </c>
      <c r="C46" s="43">
        <v>3000</v>
      </c>
      <c r="D46" s="189">
        <v>2329.9</v>
      </c>
      <c r="E46" s="44">
        <f t="shared" si="4"/>
        <v>100</v>
      </c>
      <c r="F46" s="44">
        <f t="shared" si="5"/>
        <v>77.663333333333341</v>
      </c>
      <c r="G46" s="45" t="s">
        <v>7</v>
      </c>
    </row>
    <row r="47" spans="1:7" ht="36">
      <c r="A47" s="160" t="s">
        <v>116</v>
      </c>
      <c r="B47" s="42" t="s">
        <v>74</v>
      </c>
      <c r="C47" s="43">
        <v>3000</v>
      </c>
      <c r="D47" s="189">
        <v>2329.9</v>
      </c>
      <c r="E47" s="44">
        <f t="shared" si="4"/>
        <v>100</v>
      </c>
      <c r="F47" s="44">
        <f t="shared" si="5"/>
        <v>77.663333333333341</v>
      </c>
      <c r="G47" s="45" t="s">
        <v>7</v>
      </c>
    </row>
    <row r="48" spans="1:7" ht="24">
      <c r="A48" s="160" t="s">
        <v>117</v>
      </c>
      <c r="B48" s="42" t="s">
        <v>74</v>
      </c>
      <c r="C48" s="43">
        <v>3000</v>
      </c>
      <c r="D48" s="189">
        <v>2329.9</v>
      </c>
      <c r="E48" s="44">
        <f t="shared" si="4"/>
        <v>100</v>
      </c>
      <c r="F48" s="44">
        <f t="shared" si="5"/>
        <v>77.663333333333341</v>
      </c>
      <c r="G48" s="45" t="s">
        <v>7</v>
      </c>
    </row>
    <row r="49" spans="1:7" ht="24">
      <c r="A49" s="160" t="s">
        <v>118</v>
      </c>
      <c r="B49" s="42" t="s">
        <v>74</v>
      </c>
      <c r="C49" s="43">
        <v>3000</v>
      </c>
      <c r="D49" s="189">
        <v>2329.9</v>
      </c>
      <c r="E49" s="44">
        <f t="shared" si="4"/>
        <v>100</v>
      </c>
      <c r="F49" s="44">
        <f t="shared" si="5"/>
        <v>77.663333333333341</v>
      </c>
      <c r="G49" s="45" t="s">
        <v>7</v>
      </c>
    </row>
    <row r="50" spans="1:7" ht="24">
      <c r="A50" s="160" t="s">
        <v>119</v>
      </c>
      <c r="B50" s="42" t="s">
        <v>74</v>
      </c>
      <c r="C50" s="43">
        <v>3000</v>
      </c>
      <c r="D50" s="189">
        <v>2329.9</v>
      </c>
      <c r="E50" s="44">
        <f t="shared" si="4"/>
        <v>100</v>
      </c>
      <c r="F50" s="44">
        <f t="shared" si="5"/>
        <v>77.663333333333341</v>
      </c>
      <c r="G50" s="45" t="s">
        <v>7</v>
      </c>
    </row>
    <row r="51" spans="1:7" ht="36">
      <c r="A51" s="160" t="s">
        <v>120</v>
      </c>
      <c r="B51" s="42" t="s">
        <v>74</v>
      </c>
      <c r="C51" s="43">
        <v>3000</v>
      </c>
      <c r="D51" s="189">
        <v>2329.9</v>
      </c>
      <c r="E51" s="44">
        <f t="shared" si="4"/>
        <v>100</v>
      </c>
      <c r="F51" s="44">
        <f t="shared" si="5"/>
        <v>77.663333333333341</v>
      </c>
      <c r="G51" s="45" t="s">
        <v>7</v>
      </c>
    </row>
    <row r="52" spans="1:7" ht="48">
      <c r="A52" s="160" t="s">
        <v>121</v>
      </c>
      <c r="B52" s="42" t="s">
        <v>74</v>
      </c>
      <c r="C52" s="43">
        <v>3000</v>
      </c>
      <c r="D52" s="189">
        <v>2329.9</v>
      </c>
      <c r="E52" s="44">
        <f t="shared" si="4"/>
        <v>100</v>
      </c>
      <c r="F52" s="44">
        <f t="shared" si="5"/>
        <v>77.663333333333341</v>
      </c>
      <c r="G52" s="45" t="s">
        <v>7</v>
      </c>
    </row>
    <row r="53" spans="1:7" ht="36">
      <c r="A53" s="160" t="s">
        <v>122</v>
      </c>
      <c r="B53" s="42" t="s">
        <v>74</v>
      </c>
      <c r="C53" s="43">
        <v>3000</v>
      </c>
      <c r="D53" s="189">
        <v>2329.9</v>
      </c>
      <c r="E53" s="44">
        <f t="shared" si="4"/>
        <v>100</v>
      </c>
      <c r="F53" s="44">
        <f t="shared" si="5"/>
        <v>77.663333333333341</v>
      </c>
      <c r="G53" s="45" t="s">
        <v>7</v>
      </c>
    </row>
    <row r="54" spans="1:7" ht="36">
      <c r="A54" s="160" t="s">
        <v>123</v>
      </c>
      <c r="B54" s="42" t="s">
        <v>74</v>
      </c>
      <c r="C54" s="43">
        <v>3000</v>
      </c>
      <c r="D54" s="189">
        <v>2329.9</v>
      </c>
      <c r="E54" s="44">
        <f t="shared" si="4"/>
        <v>100</v>
      </c>
      <c r="F54" s="44">
        <f t="shared" si="5"/>
        <v>77.663333333333341</v>
      </c>
      <c r="G54" s="45" t="s">
        <v>7</v>
      </c>
    </row>
    <row r="55" spans="1:7" ht="24">
      <c r="A55" s="160" t="s">
        <v>124</v>
      </c>
      <c r="B55" s="42" t="s">
        <v>74</v>
      </c>
      <c r="C55" s="43">
        <v>3000</v>
      </c>
      <c r="D55" s="189">
        <v>2329.9</v>
      </c>
      <c r="E55" s="44">
        <f t="shared" si="4"/>
        <v>100</v>
      </c>
      <c r="F55" s="44">
        <f t="shared" si="5"/>
        <v>77.663333333333341</v>
      </c>
      <c r="G55" s="45" t="s">
        <v>7</v>
      </c>
    </row>
    <row r="56" spans="1:7" ht="60">
      <c r="A56" s="160" t="s">
        <v>125</v>
      </c>
      <c r="B56" s="42" t="s">
        <v>74</v>
      </c>
      <c r="C56" s="43">
        <v>3000</v>
      </c>
      <c r="D56" s="189">
        <v>2523.1</v>
      </c>
      <c r="E56" s="44">
        <f t="shared" si="4"/>
        <v>100</v>
      </c>
      <c r="F56" s="44">
        <f t="shared" si="5"/>
        <v>84.103333333333325</v>
      </c>
      <c r="G56" s="45" t="s">
        <v>7</v>
      </c>
    </row>
    <row r="57" spans="1:7" ht="60">
      <c r="A57" s="160" t="s">
        <v>126</v>
      </c>
      <c r="B57" s="42" t="s">
        <v>74</v>
      </c>
      <c r="C57" s="43">
        <v>3000</v>
      </c>
      <c r="D57" s="189">
        <v>2523.1</v>
      </c>
      <c r="E57" s="44">
        <f t="shared" si="4"/>
        <v>100</v>
      </c>
      <c r="F57" s="44">
        <f t="shared" si="5"/>
        <v>84.103333333333325</v>
      </c>
      <c r="G57" s="45" t="s">
        <v>7</v>
      </c>
    </row>
    <row r="58" spans="1:7" ht="72">
      <c r="A58" s="160" t="s">
        <v>127</v>
      </c>
      <c r="B58" s="42" t="s">
        <v>74</v>
      </c>
      <c r="C58" s="43">
        <v>3000</v>
      </c>
      <c r="D58" s="189">
        <v>2523.1</v>
      </c>
      <c r="E58" s="44">
        <f t="shared" si="4"/>
        <v>100</v>
      </c>
      <c r="F58" s="44">
        <f t="shared" si="5"/>
        <v>84.103333333333325</v>
      </c>
      <c r="G58" s="45" t="s">
        <v>7</v>
      </c>
    </row>
    <row r="59" spans="1:7" ht="60">
      <c r="A59" s="160" t="s">
        <v>128</v>
      </c>
      <c r="B59" s="42" t="s">
        <v>74</v>
      </c>
      <c r="C59" s="43">
        <v>3000</v>
      </c>
      <c r="D59" s="189">
        <v>2523.1</v>
      </c>
      <c r="E59" s="44">
        <f t="shared" si="4"/>
        <v>100</v>
      </c>
      <c r="F59" s="44">
        <f t="shared" si="5"/>
        <v>84.103333333333325</v>
      </c>
      <c r="G59" s="45" t="s">
        <v>7</v>
      </c>
    </row>
    <row r="60" spans="1:7" ht="60">
      <c r="A60" s="160" t="s">
        <v>129</v>
      </c>
      <c r="B60" s="42" t="s">
        <v>74</v>
      </c>
      <c r="C60" s="43">
        <v>3000</v>
      </c>
      <c r="D60" s="189">
        <v>2523.1</v>
      </c>
      <c r="E60" s="44">
        <f t="shared" si="4"/>
        <v>100</v>
      </c>
      <c r="F60" s="44">
        <f t="shared" si="5"/>
        <v>84.103333333333325</v>
      </c>
      <c r="G60" s="45" t="s">
        <v>7</v>
      </c>
    </row>
    <row r="61" spans="1:7" ht="60">
      <c r="A61" s="160" t="s">
        <v>130</v>
      </c>
      <c r="B61" s="42" t="s">
        <v>74</v>
      </c>
      <c r="C61" s="43">
        <v>3000</v>
      </c>
      <c r="D61" s="189">
        <v>2523.1</v>
      </c>
      <c r="E61" s="44">
        <f t="shared" si="4"/>
        <v>100</v>
      </c>
      <c r="F61" s="44">
        <f t="shared" si="5"/>
        <v>84.103333333333325</v>
      </c>
      <c r="G61" s="45" t="s">
        <v>7</v>
      </c>
    </row>
    <row r="62" spans="1:7" ht="48">
      <c r="A62" s="160" t="s">
        <v>131</v>
      </c>
      <c r="B62" s="42" t="s">
        <v>74</v>
      </c>
      <c r="C62" s="43">
        <v>3000</v>
      </c>
      <c r="D62" s="189">
        <v>2523.1</v>
      </c>
      <c r="E62" s="44">
        <f t="shared" si="4"/>
        <v>100</v>
      </c>
      <c r="F62" s="44">
        <f t="shared" si="5"/>
        <v>84.103333333333325</v>
      </c>
      <c r="G62" s="45" t="s">
        <v>7</v>
      </c>
    </row>
    <row r="63" spans="1:7" ht="60">
      <c r="A63" s="160" t="s">
        <v>132</v>
      </c>
      <c r="B63" s="42" t="s">
        <v>74</v>
      </c>
      <c r="C63" s="43">
        <v>3000</v>
      </c>
      <c r="D63" s="189">
        <v>2523.1</v>
      </c>
      <c r="E63" s="44">
        <f t="shared" si="4"/>
        <v>100</v>
      </c>
      <c r="F63" s="44">
        <f t="shared" si="5"/>
        <v>84.103333333333325</v>
      </c>
      <c r="G63" s="45" t="s">
        <v>7</v>
      </c>
    </row>
    <row r="64" spans="1:7" ht="72">
      <c r="A64" s="160" t="s">
        <v>133</v>
      </c>
      <c r="B64" s="42" t="s">
        <v>74</v>
      </c>
      <c r="C64" s="43">
        <v>3000</v>
      </c>
      <c r="D64" s="189">
        <v>2523.1</v>
      </c>
      <c r="E64" s="44">
        <f t="shared" si="4"/>
        <v>100</v>
      </c>
      <c r="F64" s="44">
        <f t="shared" si="5"/>
        <v>84.103333333333325</v>
      </c>
      <c r="G64" s="45" t="s">
        <v>7</v>
      </c>
    </row>
    <row r="65" spans="1:7" ht="60">
      <c r="A65" s="160" t="s">
        <v>134</v>
      </c>
      <c r="B65" s="42" t="s">
        <v>74</v>
      </c>
      <c r="C65" s="43">
        <v>3000</v>
      </c>
      <c r="D65" s="189">
        <v>2523.1</v>
      </c>
      <c r="E65" s="44">
        <f t="shared" si="4"/>
        <v>100</v>
      </c>
      <c r="F65" s="44">
        <f t="shared" si="5"/>
        <v>84.103333333333325</v>
      </c>
      <c r="G65" s="45" t="s">
        <v>7</v>
      </c>
    </row>
    <row r="66" spans="1:7" ht="60">
      <c r="A66" s="160" t="s">
        <v>135</v>
      </c>
      <c r="B66" s="42" t="s">
        <v>74</v>
      </c>
      <c r="C66" s="43">
        <v>3000</v>
      </c>
      <c r="D66" s="189">
        <v>2523.1</v>
      </c>
      <c r="E66" s="44">
        <f t="shared" si="4"/>
        <v>100</v>
      </c>
      <c r="F66" s="44">
        <f t="shared" si="5"/>
        <v>84.103333333333325</v>
      </c>
      <c r="G66" s="45" t="s">
        <v>7</v>
      </c>
    </row>
    <row r="67" spans="1:7" ht="72">
      <c r="A67" s="160" t="s">
        <v>136</v>
      </c>
      <c r="B67" s="42" t="s">
        <v>74</v>
      </c>
      <c r="C67" s="43">
        <v>3000</v>
      </c>
      <c r="D67" s="189">
        <v>2523.1</v>
      </c>
      <c r="E67" s="44">
        <f t="shared" si="4"/>
        <v>100</v>
      </c>
      <c r="F67" s="44">
        <f t="shared" si="5"/>
        <v>84.103333333333325</v>
      </c>
      <c r="G67" s="45" t="s">
        <v>7</v>
      </c>
    </row>
    <row r="68" spans="1:7" ht="96">
      <c r="A68" s="160" t="s">
        <v>137</v>
      </c>
      <c r="B68" s="42" t="s">
        <v>74</v>
      </c>
      <c r="C68" s="43">
        <v>3000</v>
      </c>
      <c r="D68" s="189">
        <v>2523.1</v>
      </c>
      <c r="E68" s="44">
        <f t="shared" si="4"/>
        <v>100</v>
      </c>
      <c r="F68" s="44">
        <f t="shared" si="5"/>
        <v>84.103333333333325</v>
      </c>
      <c r="G68" s="45" t="s">
        <v>7</v>
      </c>
    </row>
    <row r="69" spans="1:7" ht="60">
      <c r="A69" s="160" t="s">
        <v>138</v>
      </c>
      <c r="B69" s="42" t="s">
        <v>74</v>
      </c>
      <c r="C69" s="43">
        <v>3000</v>
      </c>
      <c r="D69" s="189">
        <v>2523.1</v>
      </c>
      <c r="E69" s="44">
        <f t="shared" si="4"/>
        <v>100</v>
      </c>
      <c r="F69" s="44">
        <f t="shared" si="5"/>
        <v>84.103333333333325</v>
      </c>
      <c r="G69" s="45" t="s">
        <v>7</v>
      </c>
    </row>
    <row r="70" spans="1:7" ht="60">
      <c r="A70" s="160" t="s">
        <v>139</v>
      </c>
      <c r="B70" s="42" t="s">
        <v>74</v>
      </c>
      <c r="C70" s="43">
        <v>3000</v>
      </c>
      <c r="D70" s="189">
        <v>2523.1</v>
      </c>
      <c r="E70" s="44">
        <f t="shared" si="4"/>
        <v>100</v>
      </c>
      <c r="F70" s="44">
        <f t="shared" si="5"/>
        <v>84.103333333333325</v>
      </c>
      <c r="G70" s="45" t="s">
        <v>7</v>
      </c>
    </row>
    <row r="71" spans="1:7" ht="60">
      <c r="A71" s="160" t="s">
        <v>140</v>
      </c>
      <c r="B71" s="42" t="s">
        <v>74</v>
      </c>
      <c r="C71" s="43">
        <v>3000</v>
      </c>
      <c r="D71" s="189">
        <v>2523.1</v>
      </c>
      <c r="E71" s="44">
        <f t="shared" si="4"/>
        <v>100</v>
      </c>
      <c r="F71" s="44">
        <f t="shared" si="5"/>
        <v>84.103333333333325</v>
      </c>
      <c r="G71" s="45" t="s">
        <v>7</v>
      </c>
    </row>
    <row r="72" spans="1:7" ht="48">
      <c r="A72" s="160" t="s">
        <v>141</v>
      </c>
      <c r="B72" s="42" t="s">
        <v>74</v>
      </c>
      <c r="C72" s="43">
        <v>3000</v>
      </c>
      <c r="D72" s="189">
        <v>2523.1</v>
      </c>
      <c r="E72" s="44">
        <f t="shared" si="4"/>
        <v>100</v>
      </c>
      <c r="F72" s="44">
        <f t="shared" si="5"/>
        <v>84.103333333333325</v>
      </c>
      <c r="G72" s="45" t="s">
        <v>7</v>
      </c>
    </row>
    <row r="73" spans="1:7" ht="60">
      <c r="A73" s="160" t="s">
        <v>142</v>
      </c>
      <c r="B73" s="42" t="s">
        <v>74</v>
      </c>
      <c r="C73" s="43">
        <v>3000</v>
      </c>
      <c r="D73" s="189">
        <v>2523.1</v>
      </c>
      <c r="E73" s="44">
        <f t="shared" si="4"/>
        <v>100</v>
      </c>
      <c r="F73" s="44">
        <f t="shared" si="5"/>
        <v>84.103333333333325</v>
      </c>
      <c r="G73" s="45" t="s">
        <v>7</v>
      </c>
    </row>
    <row r="74" spans="1:7" ht="60">
      <c r="A74" s="160" t="s">
        <v>143</v>
      </c>
      <c r="B74" s="42" t="s">
        <v>74</v>
      </c>
      <c r="C74" s="43">
        <v>3000</v>
      </c>
      <c r="D74" s="189">
        <v>2523.1</v>
      </c>
      <c r="E74" s="44">
        <f t="shared" si="4"/>
        <v>100</v>
      </c>
      <c r="F74" s="44">
        <f t="shared" si="5"/>
        <v>84.103333333333325</v>
      </c>
      <c r="G74" s="45" t="s">
        <v>7</v>
      </c>
    </row>
    <row r="75" spans="1:7" ht="72">
      <c r="A75" s="160" t="s">
        <v>144</v>
      </c>
      <c r="B75" s="42" t="s">
        <v>74</v>
      </c>
      <c r="C75" s="43">
        <v>3000</v>
      </c>
      <c r="D75" s="189">
        <v>2523.1</v>
      </c>
      <c r="E75" s="44">
        <f t="shared" si="4"/>
        <v>100</v>
      </c>
      <c r="F75" s="44">
        <f t="shared" si="5"/>
        <v>84.103333333333325</v>
      </c>
      <c r="G75" s="45" t="s">
        <v>7</v>
      </c>
    </row>
    <row r="76" spans="1:7" ht="72">
      <c r="A76" s="160" t="s">
        <v>145</v>
      </c>
      <c r="B76" s="42" t="s">
        <v>74</v>
      </c>
      <c r="C76" s="43">
        <v>3000</v>
      </c>
      <c r="D76" s="189">
        <v>2523.1</v>
      </c>
      <c r="E76" s="44">
        <f t="shared" si="4"/>
        <v>100</v>
      </c>
      <c r="F76" s="44">
        <f t="shared" si="5"/>
        <v>84.103333333333325</v>
      </c>
      <c r="G76" s="45" t="s">
        <v>7</v>
      </c>
    </row>
    <row r="77" spans="1:7" ht="96">
      <c r="A77" s="160" t="s">
        <v>146</v>
      </c>
      <c r="B77" s="42" t="s">
        <v>74</v>
      </c>
      <c r="C77" s="43">
        <v>3000</v>
      </c>
      <c r="D77" s="189">
        <v>2523.1</v>
      </c>
      <c r="E77" s="44">
        <f t="shared" si="4"/>
        <v>100</v>
      </c>
      <c r="F77" s="44">
        <f t="shared" si="5"/>
        <v>84.103333333333325</v>
      </c>
      <c r="G77" s="45" t="s">
        <v>7</v>
      </c>
    </row>
    <row r="78" spans="1:7" ht="36">
      <c r="A78" s="160" t="s">
        <v>148</v>
      </c>
      <c r="B78" s="42" t="s">
        <v>74</v>
      </c>
      <c r="C78" s="43">
        <v>3000</v>
      </c>
      <c r="D78" s="189">
        <v>2674.32</v>
      </c>
      <c r="E78" s="44">
        <f t="shared" si="4"/>
        <v>100</v>
      </c>
      <c r="F78" s="44">
        <f t="shared" si="5"/>
        <v>89.144000000000005</v>
      </c>
      <c r="G78" s="45" t="s">
        <v>7</v>
      </c>
    </row>
    <row r="79" spans="1:7" ht="36">
      <c r="A79" s="160" t="s">
        <v>149</v>
      </c>
      <c r="B79" s="42" t="s">
        <v>74</v>
      </c>
      <c r="C79" s="43">
        <v>3000</v>
      </c>
      <c r="D79" s="189">
        <v>2674.32</v>
      </c>
      <c r="E79" s="44">
        <f t="shared" si="4"/>
        <v>100</v>
      </c>
      <c r="F79" s="44">
        <f t="shared" si="5"/>
        <v>89.144000000000005</v>
      </c>
      <c r="G79" s="45" t="s">
        <v>7</v>
      </c>
    </row>
    <row r="80" spans="1:7" ht="24">
      <c r="A80" s="160" t="s">
        <v>150</v>
      </c>
      <c r="B80" s="42" t="s">
        <v>74</v>
      </c>
      <c r="C80" s="43">
        <v>3000</v>
      </c>
      <c r="D80" s="189">
        <v>2674.32</v>
      </c>
      <c r="E80" s="44">
        <f t="shared" si="4"/>
        <v>100</v>
      </c>
      <c r="F80" s="44">
        <f t="shared" si="5"/>
        <v>89.144000000000005</v>
      </c>
      <c r="G80" s="45" t="s">
        <v>7</v>
      </c>
    </row>
    <row r="81" spans="1:7" ht="36">
      <c r="A81" s="160" t="s">
        <v>151</v>
      </c>
      <c r="B81" s="42" t="s">
        <v>74</v>
      </c>
      <c r="C81" s="43">
        <v>3000</v>
      </c>
      <c r="D81" s="189">
        <v>2674.32</v>
      </c>
      <c r="E81" s="44">
        <f t="shared" si="4"/>
        <v>100</v>
      </c>
      <c r="F81" s="44">
        <f t="shared" si="5"/>
        <v>89.144000000000005</v>
      </c>
      <c r="G81" s="45" t="s">
        <v>7</v>
      </c>
    </row>
    <row r="82" spans="1:7" ht="36">
      <c r="A82" s="160" t="s">
        <v>152</v>
      </c>
      <c r="B82" s="42" t="s">
        <v>74</v>
      </c>
      <c r="C82" s="43">
        <v>3000</v>
      </c>
      <c r="D82" s="189">
        <v>3500.64</v>
      </c>
      <c r="E82" s="44">
        <f t="shared" si="4"/>
        <v>100</v>
      </c>
      <c r="F82" s="44">
        <f t="shared" si="5"/>
        <v>116.68799999999999</v>
      </c>
      <c r="G82" s="45" t="s">
        <v>7</v>
      </c>
    </row>
    <row r="83" spans="1:7" ht="36">
      <c r="A83" s="160" t="s">
        <v>153</v>
      </c>
      <c r="B83" s="42" t="s">
        <v>74</v>
      </c>
      <c r="C83" s="43">
        <v>3000</v>
      </c>
      <c r="D83" s="189">
        <v>2674.32</v>
      </c>
      <c r="E83" s="44">
        <f t="shared" si="4"/>
        <v>100</v>
      </c>
      <c r="F83" s="44">
        <f t="shared" si="5"/>
        <v>89.144000000000005</v>
      </c>
      <c r="G83" s="45" t="s">
        <v>7</v>
      </c>
    </row>
    <row r="84" spans="1:7" ht="36">
      <c r="A84" s="160" t="s">
        <v>154</v>
      </c>
      <c r="B84" s="42" t="s">
        <v>74</v>
      </c>
      <c r="C84" s="43">
        <v>3000</v>
      </c>
      <c r="D84" s="189">
        <v>2674.32</v>
      </c>
      <c r="E84" s="44">
        <f t="shared" si="4"/>
        <v>100</v>
      </c>
      <c r="F84" s="44">
        <f t="shared" si="5"/>
        <v>89.144000000000005</v>
      </c>
      <c r="G84" s="45" t="s">
        <v>7</v>
      </c>
    </row>
    <row r="85" spans="1:7" ht="24">
      <c r="A85" s="160" t="s">
        <v>155</v>
      </c>
      <c r="B85" s="42" t="s">
        <v>74</v>
      </c>
      <c r="C85" s="43">
        <v>3000</v>
      </c>
      <c r="D85" s="189">
        <v>2674.32</v>
      </c>
      <c r="E85" s="44">
        <f t="shared" si="4"/>
        <v>100</v>
      </c>
      <c r="F85" s="44">
        <f t="shared" si="5"/>
        <v>89.144000000000005</v>
      </c>
      <c r="G85" s="45" t="s">
        <v>7</v>
      </c>
    </row>
    <row r="86" spans="1:7" ht="36">
      <c r="A86" s="160" t="s">
        <v>156</v>
      </c>
      <c r="B86" s="42" t="s">
        <v>74</v>
      </c>
      <c r="C86" s="43">
        <v>3000</v>
      </c>
      <c r="D86" s="189">
        <v>2674.32</v>
      </c>
      <c r="E86" s="44">
        <f t="shared" si="4"/>
        <v>100</v>
      </c>
      <c r="F86" s="44">
        <f t="shared" si="5"/>
        <v>89.144000000000005</v>
      </c>
      <c r="G86" s="45" t="s">
        <v>7</v>
      </c>
    </row>
    <row r="87" spans="1:7" ht="36">
      <c r="A87" s="160" t="s">
        <v>157</v>
      </c>
      <c r="B87" s="42" t="s">
        <v>74</v>
      </c>
      <c r="C87" s="43">
        <v>3000</v>
      </c>
      <c r="D87" s="189">
        <v>2674.32</v>
      </c>
      <c r="E87" s="44">
        <f t="shared" si="4"/>
        <v>100</v>
      </c>
      <c r="F87" s="44">
        <f t="shared" si="5"/>
        <v>89.144000000000005</v>
      </c>
      <c r="G87" s="45" t="s">
        <v>7</v>
      </c>
    </row>
  </sheetData>
  <autoFilter ref="A23:Q87"/>
  <mergeCells count="9">
    <mergeCell ref="A19:E19"/>
    <mergeCell ref="A20:E20"/>
    <mergeCell ref="A21:E21"/>
    <mergeCell ref="A15:E15"/>
    <mergeCell ref="A1:G1"/>
    <mergeCell ref="A2:G2"/>
    <mergeCell ref="A16:E16"/>
    <mergeCell ref="A17:E17"/>
    <mergeCell ref="A18:E18"/>
  </mergeCells>
  <pageMargins left="0.70866141732283472" right="0.70866141732283472" top="0.74803149606299213" bottom="0.74803149606299213" header="0.31496062992125984" footer="0.31496062992125984"/>
  <pageSetup paperSize="9" scale="59" fitToHeight="3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17" sqref="A17:F17"/>
    </sheetView>
  </sheetViews>
  <sheetFormatPr defaultColWidth="8.83203125" defaultRowHeight="12"/>
  <cols>
    <col min="1" max="1" width="47.83203125" style="4" customWidth="1"/>
    <col min="2" max="2" width="12.1640625" style="4" customWidth="1"/>
    <col min="3" max="3" width="14.33203125" style="4" customWidth="1"/>
    <col min="4" max="4" width="10.1640625" style="4" customWidth="1"/>
    <col min="5" max="5" width="13.83203125" style="4" customWidth="1"/>
    <col min="6" max="6" width="11.5" style="4" customWidth="1"/>
    <col min="7" max="7" width="16.1640625" style="4" customWidth="1"/>
    <col min="8" max="16384" width="8.83203125" style="4"/>
  </cols>
  <sheetData>
    <row r="1" spans="1:9" s="64" customFormat="1" ht="12.75">
      <c r="A1" s="208"/>
      <c r="B1" s="208"/>
      <c r="C1" s="208"/>
      <c r="D1" s="208"/>
      <c r="E1" s="208"/>
      <c r="F1" s="208"/>
      <c r="G1" s="208"/>
    </row>
    <row r="2" spans="1:9" s="12" customFormat="1" ht="26.65" customHeight="1">
      <c r="A2" s="209" t="s">
        <v>160</v>
      </c>
      <c r="B2" s="209"/>
      <c r="C2" s="209"/>
      <c r="D2" s="209"/>
      <c r="E2" s="209"/>
      <c r="F2" s="209"/>
      <c r="G2" s="209"/>
      <c r="H2" s="10"/>
      <c r="I2" s="11"/>
    </row>
    <row r="3" spans="1:9" s="12" customFormat="1">
      <c r="A3" s="48"/>
      <c r="B3" s="48"/>
      <c r="C3" s="5"/>
      <c r="D3" s="5"/>
      <c r="E3" s="5"/>
      <c r="F3" s="81"/>
      <c r="G3" s="9"/>
      <c r="H3" s="10"/>
      <c r="I3" s="11"/>
    </row>
    <row r="4" spans="1:9" s="64" customFormat="1" ht="13.5" customHeight="1">
      <c r="A4" s="65"/>
      <c r="E4" s="66"/>
      <c r="F4" s="67"/>
      <c r="G4" s="68"/>
      <c r="H4" s="69"/>
    </row>
    <row r="5" spans="1:9" s="64" customFormat="1" ht="60">
      <c r="A5" s="59" t="s">
        <v>0</v>
      </c>
      <c r="B5" s="62" t="s">
        <v>1</v>
      </c>
      <c r="C5" s="62" t="s">
        <v>32</v>
      </c>
      <c r="D5" s="61" t="s">
        <v>33</v>
      </c>
      <c r="E5" s="62" t="s">
        <v>34</v>
      </c>
      <c r="F5" s="62" t="s">
        <v>35</v>
      </c>
      <c r="G5" s="82" t="s">
        <v>36</v>
      </c>
    </row>
    <row r="6" spans="1:9" s="64" customFormat="1">
      <c r="A6" s="78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</row>
    <row r="7" spans="1:9" s="64" customFormat="1" ht="36">
      <c r="A7" s="79" t="s">
        <v>45</v>
      </c>
      <c r="B7" s="70" t="s">
        <v>8</v>
      </c>
      <c r="C7" s="70">
        <v>1</v>
      </c>
      <c r="D7" s="70">
        <v>1</v>
      </c>
      <c r="E7" s="73">
        <v>20.010000000000002</v>
      </c>
      <c r="F7" s="73">
        <f t="shared" ref="F7:F10" si="0">D7*E7*C7</f>
        <v>20.010000000000002</v>
      </c>
      <c r="G7" s="70" t="s">
        <v>47</v>
      </c>
    </row>
    <row r="8" spans="1:9" s="64" customFormat="1" ht="36">
      <c r="A8" s="79" t="s">
        <v>46</v>
      </c>
      <c r="B8" s="70" t="s">
        <v>8</v>
      </c>
      <c r="C8" s="70">
        <v>1</v>
      </c>
      <c r="D8" s="70">
        <v>1</v>
      </c>
      <c r="E8" s="74">
        <v>7</v>
      </c>
      <c r="F8" s="73">
        <f>D8*E8*C8</f>
        <v>7</v>
      </c>
      <c r="G8" s="70" t="s">
        <v>47</v>
      </c>
    </row>
    <row r="9" spans="1:9" s="64" customFormat="1" ht="36">
      <c r="A9" s="79" t="s">
        <v>48</v>
      </c>
      <c r="B9" s="70" t="s">
        <v>8</v>
      </c>
      <c r="C9" s="70">
        <v>1</v>
      </c>
      <c r="D9" s="70">
        <v>1</v>
      </c>
      <c r="E9" s="70">
        <v>6.9</v>
      </c>
      <c r="F9" s="73">
        <f t="shared" si="0"/>
        <v>6.9</v>
      </c>
      <c r="G9" s="70" t="s">
        <v>49</v>
      </c>
    </row>
    <row r="10" spans="1:9" s="34" customFormat="1" ht="24">
      <c r="A10" s="35" t="s">
        <v>50</v>
      </c>
      <c r="B10" s="36" t="s">
        <v>8</v>
      </c>
      <c r="C10" s="37">
        <v>1</v>
      </c>
      <c r="D10" s="32">
        <f>1/89</f>
        <v>1.1235955056179775E-2</v>
      </c>
      <c r="E10" s="23">
        <v>3.2</v>
      </c>
      <c r="F10" s="73">
        <f t="shared" si="0"/>
        <v>3.5955056179775284E-2</v>
      </c>
      <c r="G10" s="83" t="s">
        <v>11</v>
      </c>
    </row>
    <row r="11" spans="1:9" s="64" customFormat="1" ht="24">
      <c r="A11" s="79" t="s">
        <v>37</v>
      </c>
      <c r="B11" s="72" t="s">
        <v>9</v>
      </c>
      <c r="C11" s="80">
        <v>1</v>
      </c>
      <c r="D11" s="72">
        <v>1</v>
      </c>
      <c r="E11" s="73">
        <v>21.28</v>
      </c>
      <c r="F11" s="73">
        <f>D11*E11*C11</f>
        <v>21.28</v>
      </c>
      <c r="G11" s="74" t="s">
        <v>38</v>
      </c>
    </row>
    <row r="12" spans="1:9" s="64" customFormat="1" ht="24">
      <c r="A12" s="79" t="s">
        <v>39</v>
      </c>
      <c r="B12" s="72" t="s">
        <v>8</v>
      </c>
      <c r="C12" s="80">
        <v>1</v>
      </c>
      <c r="D12" s="72">
        <v>3</v>
      </c>
      <c r="E12" s="73">
        <v>1.48</v>
      </c>
      <c r="F12" s="73">
        <f t="shared" ref="F12:F13" si="1">D12*E12*C12</f>
        <v>4.4399999999999995</v>
      </c>
      <c r="G12" s="74" t="s">
        <v>40</v>
      </c>
    </row>
    <row r="13" spans="1:9" s="64" customFormat="1" ht="36">
      <c r="A13" s="71" t="s">
        <v>41</v>
      </c>
      <c r="B13" s="72" t="s">
        <v>42</v>
      </c>
      <c r="C13" s="80">
        <v>1</v>
      </c>
      <c r="D13" s="72">
        <v>5</v>
      </c>
      <c r="E13" s="73">
        <f>915/22/5/100</f>
        <v>8.318181818181819E-2</v>
      </c>
      <c r="F13" s="73">
        <f t="shared" si="1"/>
        <v>0.41590909090909095</v>
      </c>
      <c r="G13" s="74" t="s">
        <v>44</v>
      </c>
    </row>
    <row r="14" spans="1:9" s="64" customFormat="1">
      <c r="A14" s="75" t="s">
        <v>43</v>
      </c>
      <c r="B14" s="72"/>
      <c r="C14" s="76"/>
      <c r="D14" s="72"/>
      <c r="E14" s="73"/>
      <c r="F14" s="77">
        <f>SUM(F7:F13)</f>
        <v>60.081864147088865</v>
      </c>
      <c r="G14" s="74"/>
    </row>
    <row r="16" spans="1:9" s="63" customFormat="1" ht="52.15" customHeight="1">
      <c r="A16" s="59" t="s">
        <v>24</v>
      </c>
      <c r="B16" s="61" t="s">
        <v>88</v>
      </c>
      <c r="C16" s="61" t="s">
        <v>23</v>
      </c>
      <c r="D16" s="62" t="s">
        <v>27</v>
      </c>
      <c r="E16" s="62" t="s">
        <v>184</v>
      </c>
      <c r="F16" s="82" t="s">
        <v>28</v>
      </c>
    </row>
    <row r="17" spans="1:10" s="14" customFormat="1" ht="24">
      <c r="A17" s="53" t="s">
        <v>52</v>
      </c>
      <c r="B17" s="55">
        <v>0.4</v>
      </c>
      <c r="C17" s="54">
        <f>ЗП!F21*0.4</f>
        <v>43.056000000000004</v>
      </c>
      <c r="D17" s="54">
        <f>F14</f>
        <v>60.081864147088865</v>
      </c>
      <c r="E17" s="54">
        <f>C17*0.158</f>
        <v>6.8028480000000009</v>
      </c>
      <c r="F17" s="20">
        <f t="shared" ref="F17" si="2">SUM(C17:E17)</f>
        <v>109.94071214708886</v>
      </c>
      <c r="I17" s="56"/>
      <c r="J17" s="56"/>
    </row>
  </sheetData>
  <mergeCells count="2">
    <mergeCell ref="A1:G1"/>
    <mergeCell ref="A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3"/>
  <sheetViews>
    <sheetView topLeftCell="A6" zoomScaleNormal="100" workbookViewId="0">
      <selection activeCell="G21" sqref="G21"/>
    </sheetView>
  </sheetViews>
  <sheetFormatPr defaultColWidth="10.6640625" defaultRowHeight="15"/>
  <cols>
    <col min="1" max="1" width="29.33203125" style="88" customWidth="1"/>
    <col min="2" max="2" width="23.33203125" style="88" customWidth="1"/>
    <col min="3" max="3" width="17" style="88" customWidth="1"/>
    <col min="4" max="4" width="25.83203125" style="88" customWidth="1"/>
    <col min="5" max="5" width="17.83203125" style="88" customWidth="1"/>
    <col min="6" max="6" width="15.6640625" style="88" customWidth="1"/>
    <col min="7" max="7" width="23.33203125" style="88" customWidth="1"/>
    <col min="8" max="8" width="20.83203125" style="88" customWidth="1"/>
    <col min="9" max="9" width="28.1640625" style="88" customWidth="1"/>
    <col min="10" max="10" width="20.1640625" style="149" customWidth="1"/>
    <col min="11" max="11" width="18.5" style="88" customWidth="1"/>
    <col min="12" max="12" width="20.5" style="88" customWidth="1"/>
    <col min="13" max="13" width="15.83203125" style="88" customWidth="1"/>
    <col min="14" max="16384" width="10.6640625" style="88"/>
  </cols>
  <sheetData>
    <row r="1" spans="1:30" ht="15.75">
      <c r="A1" s="211" t="s">
        <v>59</v>
      </c>
      <c r="B1" s="211"/>
      <c r="C1" s="211"/>
      <c r="D1" s="211"/>
      <c r="E1" s="211"/>
      <c r="F1" s="211"/>
      <c r="G1" s="211"/>
      <c r="H1" s="89"/>
      <c r="I1" s="89"/>
      <c r="J1" s="90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</row>
    <row r="2" spans="1:30" ht="15.75">
      <c r="A2" s="92"/>
      <c r="B2" s="92"/>
      <c r="C2" s="92"/>
      <c r="D2" s="92"/>
      <c r="E2" s="92"/>
      <c r="F2" s="92"/>
      <c r="G2" s="92"/>
      <c r="H2" s="89"/>
      <c r="I2" s="89"/>
      <c r="J2" s="90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</row>
    <row r="3" spans="1:30" ht="15.75">
      <c r="A3" s="93" t="s">
        <v>60</v>
      </c>
      <c r="B3" s="94"/>
      <c r="C3" s="94"/>
      <c r="D3" s="95"/>
      <c r="E3" s="96"/>
      <c r="F3" s="96"/>
      <c r="G3" s="95"/>
      <c r="H3" s="95"/>
      <c r="I3" s="95"/>
      <c r="J3" s="90"/>
      <c r="K3" s="91"/>
      <c r="L3" s="97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</row>
    <row r="4" spans="1:30">
      <c r="A4" s="98"/>
      <c r="B4" s="99"/>
      <c r="C4" s="100"/>
      <c r="D4" s="95"/>
      <c r="E4" s="95"/>
      <c r="F4" s="95"/>
      <c r="G4" s="95"/>
      <c r="H4" s="95"/>
      <c r="I4" s="95"/>
      <c r="J4" s="90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</row>
    <row r="5" spans="1:30" ht="39.75">
      <c r="A5" s="101" t="s">
        <v>56</v>
      </c>
      <c r="B5" s="102" t="s">
        <v>72</v>
      </c>
      <c r="C5" s="102" t="s">
        <v>61</v>
      </c>
      <c r="D5" s="102" t="s">
        <v>62</v>
      </c>
      <c r="E5" s="212"/>
      <c r="F5" s="212"/>
      <c r="G5" s="150"/>
      <c r="H5" s="150"/>
      <c r="I5" s="150"/>
      <c r="J5" s="90"/>
      <c r="K5" s="91"/>
      <c r="L5" s="97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</row>
    <row r="6" spans="1:30" ht="38.25">
      <c r="A6" s="85" t="s">
        <v>57</v>
      </c>
      <c r="B6" s="103">
        <f>БРВ!O9*БРВ!P9</f>
        <v>1111.1500000000001</v>
      </c>
      <c r="C6" s="104">
        <f>B6*60/10</f>
        <v>6666.9</v>
      </c>
      <c r="D6" s="105">
        <f>B6*60</f>
        <v>66669</v>
      </c>
      <c r="E6" s="151"/>
      <c r="F6" s="151"/>
      <c r="G6" s="151"/>
      <c r="H6" s="151"/>
      <c r="I6" s="151"/>
      <c r="J6" s="90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</row>
    <row r="7" spans="1:30" ht="25.5">
      <c r="A7" s="85" t="s">
        <v>58</v>
      </c>
      <c r="B7" s="103">
        <f>БРВ!O10*БРВ!P10</f>
        <v>1185.2266666666667</v>
      </c>
      <c r="C7" s="104">
        <f>B7*60/10</f>
        <v>7111.3600000000006</v>
      </c>
      <c r="D7" s="105">
        <f>B7*60</f>
        <v>71113.600000000006</v>
      </c>
      <c r="E7" s="151"/>
      <c r="F7" s="151"/>
      <c r="G7" s="151"/>
      <c r="H7" s="151"/>
      <c r="I7" s="151"/>
      <c r="J7" s="90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</row>
    <row r="8" spans="1:30">
      <c r="A8" s="183" t="s">
        <v>163</v>
      </c>
      <c r="B8" s="103">
        <f>БРВ!O11*БРВ!P11</f>
        <v>1367.4552666666666</v>
      </c>
      <c r="C8" s="104">
        <f>B8*60/10</f>
        <v>8204.7315999999992</v>
      </c>
      <c r="D8" s="105">
        <f>B8*60</f>
        <v>82047.315999999992</v>
      </c>
      <c r="E8" s="151"/>
      <c r="F8" s="151"/>
      <c r="G8" s="151"/>
      <c r="H8" s="151"/>
      <c r="I8" s="151"/>
      <c r="J8" s="90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</row>
    <row r="9" spans="1:30" ht="22.5" customHeight="1">
      <c r="A9" s="98"/>
      <c r="B9" s="107"/>
      <c r="C9" s="108"/>
      <c r="D9" s="95"/>
      <c r="E9" s="96"/>
      <c r="F9" s="96"/>
      <c r="G9" s="95"/>
      <c r="H9" s="95"/>
      <c r="I9" s="95"/>
      <c r="J9" s="90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</row>
    <row r="10" spans="1:30" ht="25.5">
      <c r="A10" s="98"/>
      <c r="B10" s="107" t="s">
        <v>53</v>
      </c>
      <c r="C10" s="210" t="s">
        <v>54</v>
      </c>
      <c r="D10" s="210"/>
      <c r="E10" s="107" t="s">
        <v>63</v>
      </c>
      <c r="F10" s="109"/>
      <c r="G10" s="95"/>
      <c r="H10" s="95"/>
      <c r="I10" s="95"/>
      <c r="J10" s="90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</row>
    <row r="11" spans="1:30" ht="15" customHeight="1">
      <c r="A11" s="106" t="s">
        <v>55</v>
      </c>
      <c r="B11" s="86">
        <f>68100*2</f>
        <v>136200</v>
      </c>
      <c r="C11" s="110">
        <v>0.80600000000000005</v>
      </c>
      <c r="D11" s="86">
        <f>B11*C11</f>
        <v>109777.20000000001</v>
      </c>
      <c r="E11" s="111">
        <v>1.2</v>
      </c>
      <c r="F11" s="112" t="s">
        <v>64</v>
      </c>
      <c r="G11" s="95"/>
      <c r="H11" s="113"/>
      <c r="I11" s="113"/>
      <c r="J11" s="114"/>
      <c r="K11" s="115"/>
      <c r="L11" s="116"/>
      <c r="M11" s="116"/>
      <c r="N11" s="116"/>
      <c r="O11" s="116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</row>
    <row r="12" spans="1:30" ht="25.5">
      <c r="A12" s="106" t="s">
        <v>65</v>
      </c>
      <c r="B12" s="86">
        <f>68100</f>
        <v>68100</v>
      </c>
      <c r="C12" s="110">
        <v>0.80600000000000005</v>
      </c>
      <c r="D12" s="86">
        <f t="shared" ref="D12" si="0">B12*C12</f>
        <v>54888.600000000006</v>
      </c>
      <c r="E12" s="111">
        <v>1.2</v>
      </c>
      <c r="F12" s="112" t="s">
        <v>64</v>
      </c>
      <c r="G12" s="95"/>
      <c r="H12" s="113"/>
      <c r="I12" s="113"/>
      <c r="J12" s="117"/>
      <c r="K12" s="118"/>
      <c r="L12" s="118"/>
      <c r="M12" s="118"/>
      <c r="N12" s="118"/>
      <c r="O12" s="118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</row>
    <row r="13" spans="1:30">
      <c r="A13" s="98"/>
      <c r="B13" s="87"/>
      <c r="C13" s="120"/>
      <c r="D13" s="87"/>
      <c r="E13" s="121"/>
      <c r="F13" s="112"/>
      <c r="G13" s="95"/>
      <c r="H13" s="113"/>
      <c r="I13" s="122"/>
      <c r="J13" s="123"/>
      <c r="K13" s="124"/>
      <c r="L13" s="124"/>
      <c r="M13" s="125"/>
      <c r="N13" s="124"/>
      <c r="O13" s="124"/>
      <c r="P13" s="119"/>
      <c r="Q13" s="119"/>
      <c r="R13" s="119"/>
      <c r="S13" s="119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</row>
    <row r="14" spans="1:30" ht="15.75">
      <c r="A14" s="127"/>
      <c r="B14" s="128"/>
      <c r="C14" s="129"/>
      <c r="D14" s="128"/>
      <c r="E14" s="112"/>
      <c r="F14" s="112"/>
      <c r="G14" s="95"/>
      <c r="H14" s="130"/>
      <c r="I14" s="130"/>
      <c r="J14" s="123"/>
      <c r="K14" s="124"/>
      <c r="L14" s="124"/>
      <c r="M14" s="125"/>
      <c r="N14" s="124"/>
      <c r="O14" s="124"/>
      <c r="P14" s="119"/>
      <c r="Q14" s="119"/>
      <c r="R14" s="119"/>
      <c r="S14" s="119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</row>
    <row r="15" spans="1:30" ht="15.75">
      <c r="A15" s="93" t="s">
        <v>66</v>
      </c>
      <c r="B15" s="94"/>
      <c r="C15" s="94"/>
      <c r="D15" s="95"/>
      <c r="E15" s="96"/>
      <c r="F15" s="96"/>
      <c r="G15" s="95"/>
      <c r="H15" s="130"/>
      <c r="I15" s="130"/>
      <c r="J15" s="123"/>
      <c r="K15" s="124"/>
      <c r="L15" s="124"/>
      <c r="M15" s="125"/>
      <c r="N15" s="124"/>
      <c r="O15" s="124"/>
      <c r="P15" s="119"/>
      <c r="Q15" s="119"/>
      <c r="R15" s="119"/>
      <c r="S15" s="119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</row>
    <row r="16" spans="1:30" ht="15.75">
      <c r="A16" s="131"/>
      <c r="B16" s="132"/>
      <c r="C16" s="133"/>
      <c r="D16" s="95"/>
      <c r="E16" s="96"/>
      <c r="F16" s="96"/>
      <c r="G16" s="134"/>
      <c r="H16" s="130"/>
      <c r="I16" s="130"/>
      <c r="J16" s="123"/>
      <c r="K16" s="124"/>
      <c r="L16" s="124"/>
      <c r="M16" s="125"/>
      <c r="N16" s="124"/>
      <c r="O16" s="124"/>
      <c r="P16" s="119"/>
      <c r="Q16" s="119"/>
      <c r="R16" s="119"/>
      <c r="S16" s="119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</row>
    <row r="17" spans="1:30" ht="25.5">
      <c r="A17" s="135" t="s">
        <v>56</v>
      </c>
      <c r="B17" s="164" t="s">
        <v>67</v>
      </c>
      <c r="C17" s="164" t="s">
        <v>68</v>
      </c>
      <c r="D17" s="164" t="s">
        <v>69</v>
      </c>
      <c r="E17" s="164" t="s">
        <v>70</v>
      </c>
      <c r="F17" s="164" t="s">
        <v>92</v>
      </c>
      <c r="G17" s="136"/>
      <c r="H17" s="130"/>
      <c r="I17" s="130"/>
      <c r="J17" s="123"/>
      <c r="K17" s="124"/>
      <c r="L17" s="124"/>
      <c r="M17" s="125"/>
      <c r="N17" s="124"/>
      <c r="O17" s="124"/>
      <c r="P17" s="119"/>
      <c r="Q17" s="119"/>
      <c r="R17" s="119"/>
      <c r="S17" s="119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</row>
    <row r="18" spans="1:30" ht="15.75">
      <c r="A18" s="137"/>
      <c r="B18" s="137" t="s">
        <v>71</v>
      </c>
      <c r="C18" s="165"/>
      <c r="D18" s="165">
        <v>0.23580000000000001</v>
      </c>
      <c r="E18" s="165">
        <v>0.30199999999999999</v>
      </c>
      <c r="F18" s="184" t="s">
        <v>164</v>
      </c>
      <c r="G18" s="152"/>
      <c r="H18" s="130"/>
      <c r="I18" s="130"/>
      <c r="J18" s="123"/>
      <c r="K18" s="124"/>
      <c r="L18" s="124"/>
      <c r="M18" s="124"/>
      <c r="N18" s="124"/>
      <c r="O18" s="124"/>
      <c r="P18" s="119"/>
      <c r="Q18" s="119"/>
      <c r="R18" s="119"/>
      <c r="S18" s="119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</row>
    <row r="19" spans="1:30" ht="36.75" customHeight="1">
      <c r="A19" s="85" t="s">
        <v>57</v>
      </c>
      <c r="B19" s="138">
        <v>10</v>
      </c>
      <c r="C19" s="185">
        <f>D11*12/E11/D6*B19</f>
        <v>164.6600368987086</v>
      </c>
      <c r="D19" s="185">
        <f>C19*D18</f>
        <v>38.826836700715489</v>
      </c>
      <c r="E19" s="185">
        <f>(C19+D19)*E18</f>
        <v>61.453035827026071</v>
      </c>
      <c r="F19" s="186">
        <f>ROUND(C19+D19+E19,2)</f>
        <v>264.94</v>
      </c>
      <c r="G19" s="148"/>
      <c r="H19" s="140"/>
      <c r="I19" s="140"/>
      <c r="J19" s="141"/>
      <c r="K19" s="142"/>
      <c r="L19" s="142"/>
      <c r="M19" s="142"/>
      <c r="N19" s="142"/>
      <c r="O19" s="142"/>
      <c r="P19" s="143"/>
      <c r="Q19" s="143"/>
      <c r="R19" s="143"/>
      <c r="S19" s="143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</row>
    <row r="20" spans="1:30" ht="46.5" customHeight="1">
      <c r="A20" s="85" t="s">
        <v>89</v>
      </c>
      <c r="B20" s="138">
        <v>10</v>
      </c>
      <c r="C20" s="185">
        <f>$D$12*12/$E$12/D7*B20</f>
        <v>77.184392296269635</v>
      </c>
      <c r="D20" s="185">
        <f>C20*D18</f>
        <v>18.200079703460382</v>
      </c>
      <c r="E20" s="185">
        <f>(C20+D20)*E18</f>
        <v>28.806110543918461</v>
      </c>
      <c r="F20" s="186">
        <f t="shared" ref="F20:F21" si="1">ROUND(C20+D20+E20,2)</f>
        <v>124.19</v>
      </c>
      <c r="G20" s="148"/>
      <c r="H20" s="130"/>
      <c r="I20" s="130"/>
      <c r="J20" s="123"/>
      <c r="K20" s="124"/>
      <c r="L20" s="124"/>
      <c r="M20" s="124"/>
      <c r="N20" s="124"/>
      <c r="O20" s="124"/>
      <c r="P20" s="119"/>
      <c r="Q20" s="119"/>
      <c r="R20" s="119"/>
      <c r="S20" s="119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</row>
    <row r="21" spans="1:30" ht="15.75">
      <c r="A21" s="183" t="s">
        <v>163</v>
      </c>
      <c r="B21" s="138">
        <v>10</v>
      </c>
      <c r="C21" s="185">
        <f>$D$12*12/$E$12/D8*B21</f>
        <v>66.898714883007287</v>
      </c>
      <c r="D21" s="139">
        <f>C21*D18</f>
        <v>15.774716969413118</v>
      </c>
      <c r="E21" s="185">
        <f>(C21+D21)*E18</f>
        <v>24.967376419430963</v>
      </c>
      <c r="F21" s="186">
        <f t="shared" si="1"/>
        <v>107.64</v>
      </c>
      <c r="G21" s="148"/>
      <c r="H21" s="130"/>
      <c r="I21" s="130"/>
      <c r="J21" s="123"/>
      <c r="K21" s="124"/>
      <c r="L21" s="124"/>
      <c r="M21" s="124"/>
      <c r="N21" s="124"/>
      <c r="O21" s="124"/>
      <c r="P21" s="119"/>
      <c r="Q21" s="119"/>
      <c r="R21" s="119"/>
      <c r="S21" s="119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</row>
    <row r="22" spans="1:30" ht="15.75">
      <c r="A22" s="98"/>
      <c r="B22" s="145"/>
      <c r="C22" s="146"/>
      <c r="D22" s="146"/>
      <c r="E22" s="146"/>
      <c r="F22" s="147"/>
      <c r="G22" s="148"/>
      <c r="H22" s="130"/>
      <c r="I22" s="130"/>
      <c r="J22" s="123"/>
      <c r="K22" s="124"/>
      <c r="L22" s="124"/>
      <c r="M22" s="124"/>
      <c r="N22" s="124"/>
      <c r="O22" s="124"/>
      <c r="P22" s="119"/>
      <c r="Q22" s="119"/>
      <c r="R22" s="119"/>
      <c r="S22" s="119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</row>
    <row r="23" spans="1:30" ht="15.75">
      <c r="A23" s="98"/>
      <c r="B23" s="145"/>
      <c r="C23" s="146"/>
      <c r="D23" s="146"/>
      <c r="E23" s="146"/>
      <c r="F23" s="147"/>
      <c r="G23" s="148"/>
      <c r="H23" s="130"/>
      <c r="I23" s="130"/>
      <c r="J23" s="123"/>
      <c r="K23" s="124"/>
      <c r="L23" s="124"/>
      <c r="M23" s="124"/>
      <c r="N23" s="124"/>
      <c r="O23" s="124"/>
      <c r="P23" s="119"/>
      <c r="Q23" s="119"/>
      <c r="R23" s="119"/>
      <c r="S23" s="119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</row>
  </sheetData>
  <mergeCells count="3">
    <mergeCell ref="C10:D10"/>
    <mergeCell ref="A1:G1"/>
    <mergeCell ref="E5:F5"/>
  </mergeCells>
  <pageMargins left="0.70866141732283472" right="0.70866141732283472" top="0.74803149606299213" bottom="0.74803149606299213" header="0.31496062992125984" footer="0.31496062992125984"/>
  <pageSetup paperSize="9" scale="3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I329"/>
  <sheetViews>
    <sheetView workbookViewId="0">
      <selection activeCell="N17" sqref="N17"/>
    </sheetView>
  </sheetViews>
  <sheetFormatPr defaultColWidth="10.1640625" defaultRowHeight="12.75"/>
  <cols>
    <col min="1" max="1" width="38.83203125" style="166" customWidth="1"/>
    <col min="2" max="7" width="12" style="166" customWidth="1"/>
    <col min="8" max="8" width="12.5" style="166" customWidth="1"/>
    <col min="9" max="16" width="12" style="166" customWidth="1"/>
    <col min="17" max="18" width="14.33203125" style="166" bestFit="1" customWidth="1"/>
    <col min="19" max="16384" width="10.1640625" style="166"/>
  </cols>
  <sheetData>
    <row r="1" spans="1:35"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</row>
    <row r="2" spans="1:35" ht="18.75">
      <c r="A2" s="168" t="s">
        <v>165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</row>
    <row r="3" spans="1:35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</row>
    <row r="4" spans="1:35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</row>
    <row r="5" spans="1:35" s="170" customFormat="1" ht="18" customHeight="1">
      <c r="A5" s="213" t="s">
        <v>166</v>
      </c>
      <c r="B5" s="221" t="s">
        <v>167</v>
      </c>
      <c r="C5" s="213" t="s">
        <v>168</v>
      </c>
      <c r="D5" s="213" t="s">
        <v>169</v>
      </c>
      <c r="E5" s="213" t="s">
        <v>170</v>
      </c>
      <c r="F5" s="213" t="s">
        <v>171</v>
      </c>
      <c r="G5" s="213"/>
      <c r="H5" s="213"/>
      <c r="I5" s="213"/>
      <c r="J5" s="213" t="s">
        <v>172</v>
      </c>
      <c r="K5" s="214" t="s">
        <v>173</v>
      </c>
      <c r="L5" s="215"/>
      <c r="M5" s="213" t="s">
        <v>174</v>
      </c>
      <c r="N5" s="214" t="s">
        <v>175</v>
      </c>
      <c r="O5" s="215"/>
      <c r="P5" s="218" t="s">
        <v>176</v>
      </c>
    </row>
    <row r="6" spans="1:35" s="170" customFormat="1" ht="18" customHeight="1">
      <c r="A6" s="213"/>
      <c r="B6" s="223"/>
      <c r="C6" s="213"/>
      <c r="D6" s="213"/>
      <c r="E6" s="213"/>
      <c r="F6" s="218" t="s">
        <v>177</v>
      </c>
      <c r="G6" s="219"/>
      <c r="H6" s="220"/>
      <c r="I6" s="221" t="s">
        <v>178</v>
      </c>
      <c r="J6" s="213"/>
      <c r="K6" s="216"/>
      <c r="L6" s="217"/>
      <c r="M6" s="213"/>
      <c r="N6" s="216"/>
      <c r="O6" s="217"/>
      <c r="P6" s="218"/>
    </row>
    <row r="7" spans="1:35" s="170" customFormat="1" ht="50.25" customHeight="1">
      <c r="A7" s="213"/>
      <c r="B7" s="222"/>
      <c r="C7" s="213"/>
      <c r="D7" s="213"/>
      <c r="E7" s="213"/>
      <c r="F7" s="171" t="s">
        <v>179</v>
      </c>
      <c r="G7" s="171" t="s">
        <v>180</v>
      </c>
      <c r="H7" s="171" t="s">
        <v>181</v>
      </c>
      <c r="I7" s="222"/>
      <c r="J7" s="213"/>
      <c r="K7" s="171" t="s">
        <v>53</v>
      </c>
      <c r="L7" s="172" t="s">
        <v>182</v>
      </c>
      <c r="M7" s="213"/>
      <c r="N7" s="171" t="s">
        <v>53</v>
      </c>
      <c r="O7" s="172" t="s">
        <v>182</v>
      </c>
      <c r="P7" s="218"/>
    </row>
    <row r="8" spans="1:35">
      <c r="A8" s="173">
        <v>1</v>
      </c>
      <c r="B8" s="173">
        <v>2</v>
      </c>
      <c r="C8" s="173">
        <v>3</v>
      </c>
      <c r="D8" s="173">
        <v>4</v>
      </c>
      <c r="E8" s="173">
        <v>5</v>
      </c>
      <c r="F8" s="173">
        <v>6</v>
      </c>
      <c r="G8" s="173">
        <v>7</v>
      </c>
      <c r="H8" s="173">
        <v>8</v>
      </c>
      <c r="I8" s="173">
        <v>9</v>
      </c>
      <c r="J8" s="173">
        <v>10</v>
      </c>
      <c r="K8" s="173">
        <v>11</v>
      </c>
      <c r="L8" s="173">
        <v>12</v>
      </c>
      <c r="M8" s="173">
        <v>13</v>
      </c>
      <c r="N8" s="173">
        <v>14</v>
      </c>
      <c r="O8" s="173">
        <v>15</v>
      </c>
      <c r="P8" s="173">
        <v>16</v>
      </c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</row>
    <row r="9" spans="1:35" s="182" customFormat="1" ht="31.5" customHeight="1">
      <c r="A9" s="85" t="s">
        <v>57</v>
      </c>
      <c r="B9" s="174" t="s">
        <v>183</v>
      </c>
      <c r="C9" s="174">
        <v>365</v>
      </c>
      <c r="D9" s="174">
        <f>118-E9</f>
        <v>104</v>
      </c>
      <c r="E9" s="174">
        <v>14</v>
      </c>
      <c r="F9" s="174">
        <v>52</v>
      </c>
      <c r="G9" s="175">
        <v>7</v>
      </c>
      <c r="H9" s="176">
        <f>ROUNDUP(G9*((K9-F9)/K9),0)</f>
        <v>6</v>
      </c>
      <c r="I9" s="177">
        <f>(F9+H9)/(C9-E9)*K9</f>
        <v>40.81481481481481</v>
      </c>
      <c r="J9" s="174">
        <v>3</v>
      </c>
      <c r="K9" s="174">
        <f>C9-E9-D9</f>
        <v>247</v>
      </c>
      <c r="L9" s="177">
        <f>K9-I9</f>
        <v>206.18518518518519</v>
      </c>
      <c r="M9" s="178">
        <v>7.2</v>
      </c>
      <c r="N9" s="178">
        <f>K9*M9-J9</f>
        <v>1775.4</v>
      </c>
      <c r="O9" s="179">
        <f>L9*M9-J9</f>
        <v>1481.5333333333333</v>
      </c>
      <c r="P9" s="180">
        <v>0.75</v>
      </c>
      <c r="Q9" s="181">
        <f>O9*P9</f>
        <v>1111.1500000000001</v>
      </c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</row>
    <row r="10" spans="1:35" s="182" customFormat="1" ht="33" customHeight="1">
      <c r="A10" s="85" t="s">
        <v>58</v>
      </c>
      <c r="B10" s="174" t="s">
        <v>183</v>
      </c>
      <c r="C10" s="174">
        <v>365</v>
      </c>
      <c r="D10" s="174">
        <f>118-E10</f>
        <v>104</v>
      </c>
      <c r="E10" s="174">
        <v>14</v>
      </c>
      <c r="F10" s="174">
        <v>52</v>
      </c>
      <c r="G10" s="175">
        <v>7</v>
      </c>
      <c r="H10" s="176">
        <f>ROUNDUP(G10*((K10-F10)/K10),0)</f>
        <v>6</v>
      </c>
      <c r="I10" s="177">
        <f>(F10+H10)/(C10-E10)*K10</f>
        <v>40.81481481481481</v>
      </c>
      <c r="J10" s="174">
        <v>3</v>
      </c>
      <c r="K10" s="174">
        <f>C10-E10-D10</f>
        <v>247</v>
      </c>
      <c r="L10" s="177">
        <f>K10-I10</f>
        <v>206.18518518518519</v>
      </c>
      <c r="M10" s="178">
        <v>7.2</v>
      </c>
      <c r="N10" s="178">
        <f>K10*M10-J10</f>
        <v>1775.4</v>
      </c>
      <c r="O10" s="179">
        <f>L10*M10-J10</f>
        <v>1481.5333333333333</v>
      </c>
      <c r="P10" s="180">
        <v>0.8</v>
      </c>
      <c r="Q10" s="181">
        <f t="shared" ref="Q10:Q11" si="0">O10*P10</f>
        <v>1185.2266666666667</v>
      </c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</row>
    <row r="11" spans="1:35" s="182" customFormat="1" ht="22.15" customHeight="1">
      <c r="A11" s="183" t="s">
        <v>163</v>
      </c>
      <c r="B11" s="174" t="s">
        <v>183</v>
      </c>
      <c r="C11" s="174">
        <v>365</v>
      </c>
      <c r="D11" s="174">
        <f>118-E11</f>
        <v>104</v>
      </c>
      <c r="E11" s="174">
        <v>14</v>
      </c>
      <c r="F11" s="174">
        <v>52</v>
      </c>
      <c r="G11" s="175">
        <v>7</v>
      </c>
      <c r="H11" s="176">
        <f>ROUNDUP(G11*((K11-F11)/K11),0)</f>
        <v>6</v>
      </c>
      <c r="I11" s="177">
        <f>(F11+H11)/(C11-E11)*K11</f>
        <v>40.81481481481481</v>
      </c>
      <c r="J11" s="174">
        <v>3</v>
      </c>
      <c r="K11" s="174">
        <f>C11-E11-D11</f>
        <v>247</v>
      </c>
      <c r="L11" s="177">
        <f>K11-I11</f>
        <v>206.18518518518519</v>
      </c>
      <c r="M11" s="178">
        <v>7.2</v>
      </c>
      <c r="N11" s="178">
        <f>K11*M11-J11</f>
        <v>1775.4</v>
      </c>
      <c r="O11" s="179">
        <f>L11*M11-J11</f>
        <v>1481.5333333333333</v>
      </c>
      <c r="P11" s="180">
        <v>0.92300000000000004</v>
      </c>
      <c r="Q11" s="181">
        <f t="shared" si="0"/>
        <v>1367.4552666666666</v>
      </c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</row>
    <row r="12" spans="1:35"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</row>
    <row r="13" spans="1:35"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</row>
    <row r="14" spans="1:35"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</row>
    <row r="15" spans="1:35"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</row>
    <row r="16" spans="1:35"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</row>
    <row r="17" spans="2:30"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</row>
    <row r="18" spans="2:30"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</row>
    <row r="19" spans="2:30"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</row>
    <row r="20" spans="2:30"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</row>
    <row r="21" spans="2:30"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</row>
    <row r="22" spans="2:30"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</row>
    <row r="23" spans="2:30"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</row>
    <row r="24" spans="2:30"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</row>
    <row r="25" spans="2:30"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</row>
    <row r="26" spans="2:30"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</row>
    <row r="27" spans="2:30"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</row>
    <row r="28" spans="2:30"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</row>
    <row r="29" spans="2:30"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</row>
    <row r="30" spans="2:30"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</row>
    <row r="31" spans="2:30"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</row>
    <row r="32" spans="2:30"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</row>
    <row r="33" spans="2:30"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</row>
    <row r="34" spans="2:30"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</row>
    <row r="35" spans="2:30"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</row>
    <row r="36" spans="2:30"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</row>
    <row r="37" spans="2:30"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</row>
    <row r="38" spans="2:30"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</row>
    <row r="39" spans="2:30"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</row>
    <row r="40" spans="2:30"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</row>
    <row r="41" spans="2:30"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</row>
    <row r="42" spans="2:30"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</row>
    <row r="43" spans="2:30"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</row>
    <row r="44" spans="2:30"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</row>
    <row r="45" spans="2:30"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</row>
    <row r="46" spans="2:30"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</row>
    <row r="47" spans="2:30"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</row>
    <row r="48" spans="2:30"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</row>
    <row r="49" spans="2:30"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</row>
    <row r="50" spans="2:30"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</row>
    <row r="51" spans="2:30"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</row>
    <row r="52" spans="2:30"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</row>
    <row r="53" spans="2:30"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</row>
    <row r="54" spans="2:30"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</row>
    <row r="55" spans="2:30"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</row>
    <row r="56" spans="2:30"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</row>
    <row r="57" spans="2:30"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</row>
    <row r="58" spans="2:30"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</row>
    <row r="59" spans="2:30"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</row>
    <row r="60" spans="2:30"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</row>
    <row r="61" spans="2:30"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</row>
    <row r="62" spans="2:30"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</row>
    <row r="63" spans="2:30"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</row>
    <row r="64" spans="2:30"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</row>
    <row r="65" spans="2:30"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</row>
    <row r="66" spans="2:30"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</row>
    <row r="67" spans="2:30"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</row>
    <row r="68" spans="2:30"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</row>
    <row r="69" spans="2:30">
      <c r="B69" s="167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</row>
    <row r="70" spans="2:30"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</row>
    <row r="71" spans="2:30"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</row>
    <row r="72" spans="2:30"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</row>
    <row r="73" spans="2:30"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</row>
    <row r="74" spans="2:30"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</row>
    <row r="75" spans="2:30"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</row>
    <row r="76" spans="2:30">
      <c r="B76" s="167"/>
      <c r="C76" s="167"/>
      <c r="D76" s="167"/>
      <c r="E76" s="167"/>
      <c r="F76" s="167"/>
      <c r="G76" s="167"/>
      <c r="H76" s="167"/>
      <c r="I76" s="167"/>
      <c r="J76" s="167"/>
      <c r="K76" s="167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</row>
    <row r="77" spans="2:30"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</row>
    <row r="78" spans="2:30"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</row>
    <row r="79" spans="2:30"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</row>
    <row r="80" spans="2:30"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</row>
    <row r="81" spans="2:30">
      <c r="B81" s="167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</row>
    <row r="82" spans="2:30">
      <c r="B82" s="167"/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</row>
    <row r="83" spans="2:30"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</row>
    <row r="84" spans="2:30">
      <c r="B84" s="167"/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</row>
    <row r="85" spans="2:30">
      <c r="B85" s="167"/>
      <c r="C85" s="167"/>
      <c r="D85" s="167"/>
      <c r="E85" s="167"/>
      <c r="F85" s="167"/>
      <c r="G85" s="167"/>
      <c r="H85" s="167"/>
      <c r="I85" s="167"/>
      <c r="J85" s="167"/>
      <c r="K85" s="167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</row>
    <row r="86" spans="2:30">
      <c r="B86" s="167"/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</row>
    <row r="87" spans="2:30">
      <c r="B87" s="167"/>
      <c r="C87" s="167"/>
      <c r="D87" s="167"/>
      <c r="E87" s="167"/>
      <c r="F87" s="167"/>
      <c r="G87" s="167"/>
      <c r="H87" s="167"/>
      <c r="I87" s="167"/>
      <c r="J87" s="167"/>
      <c r="K87" s="167"/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</row>
    <row r="88" spans="2:30"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</row>
    <row r="89" spans="2:30"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</row>
    <row r="90" spans="2:30"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</row>
    <row r="91" spans="2:30"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</row>
    <row r="92" spans="2:30">
      <c r="B92" s="167"/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</row>
    <row r="93" spans="2:30">
      <c r="B93" s="167"/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</row>
    <row r="94" spans="2:30">
      <c r="B94" s="167"/>
      <c r="C94" s="167"/>
      <c r="D94" s="167"/>
      <c r="E94" s="167"/>
      <c r="F94" s="167"/>
      <c r="G94" s="167"/>
      <c r="H94" s="167"/>
      <c r="I94" s="167"/>
      <c r="J94" s="167"/>
      <c r="K94" s="167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</row>
    <row r="95" spans="2:30">
      <c r="B95" s="167"/>
      <c r="C95" s="167"/>
      <c r="D95" s="167"/>
      <c r="E95" s="167"/>
      <c r="F95" s="167"/>
      <c r="G95" s="167"/>
      <c r="H95" s="167"/>
      <c r="I95" s="167"/>
      <c r="J95" s="167"/>
      <c r="K95" s="167"/>
      <c r="L95" s="167"/>
      <c r="M95" s="167"/>
      <c r="N95" s="167"/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</row>
    <row r="96" spans="2:30">
      <c r="B96" s="167"/>
      <c r="C96" s="167"/>
      <c r="D96" s="167"/>
      <c r="E96" s="167"/>
      <c r="F96" s="167"/>
      <c r="G96" s="167"/>
      <c r="H96" s="167"/>
      <c r="I96" s="167"/>
      <c r="J96" s="167"/>
      <c r="K96" s="167"/>
      <c r="L96" s="167"/>
      <c r="M96" s="167"/>
      <c r="N96" s="167"/>
      <c r="O96" s="167"/>
      <c r="P96" s="167"/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</row>
    <row r="97" spans="2:30">
      <c r="B97" s="167"/>
      <c r="C97" s="167"/>
      <c r="D97" s="167"/>
      <c r="E97" s="167"/>
      <c r="F97" s="167"/>
      <c r="G97" s="167"/>
      <c r="H97" s="167"/>
      <c r="I97" s="167"/>
      <c r="J97" s="167"/>
      <c r="K97" s="167"/>
      <c r="L97" s="167"/>
      <c r="M97" s="167"/>
      <c r="N97" s="167"/>
      <c r="O97" s="167"/>
      <c r="P97" s="167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</row>
    <row r="98" spans="2:30">
      <c r="B98" s="167"/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</row>
    <row r="99" spans="2:30">
      <c r="B99" s="167"/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</row>
    <row r="100" spans="2:30">
      <c r="B100" s="167"/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</row>
    <row r="101" spans="2:30">
      <c r="B101" s="167"/>
      <c r="C101" s="167"/>
      <c r="D101" s="167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</row>
    <row r="102" spans="2:30">
      <c r="B102" s="167"/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</row>
    <row r="103" spans="2:30">
      <c r="B103" s="167"/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</row>
    <row r="104" spans="2:30">
      <c r="B104" s="167"/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  <c r="AD104" s="167"/>
    </row>
    <row r="105" spans="2:30"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  <c r="L105" s="167"/>
      <c r="M105" s="167"/>
      <c r="N105" s="167"/>
      <c r="O105" s="167"/>
      <c r="P105" s="167"/>
      <c r="Q105" s="167"/>
      <c r="R105" s="167"/>
      <c r="S105" s="167"/>
      <c r="T105" s="167"/>
      <c r="U105" s="167"/>
      <c r="V105" s="167"/>
      <c r="W105" s="167"/>
      <c r="X105" s="167"/>
      <c r="Y105" s="167"/>
      <c r="Z105" s="167"/>
      <c r="AA105" s="167"/>
      <c r="AB105" s="167"/>
      <c r="AC105" s="167"/>
      <c r="AD105" s="167"/>
    </row>
    <row r="106" spans="2:30">
      <c r="B106" s="167"/>
      <c r="C106" s="167"/>
      <c r="D106" s="167"/>
      <c r="E106" s="167"/>
      <c r="F106" s="167"/>
      <c r="G106" s="167"/>
      <c r="H106" s="167"/>
      <c r="I106" s="167"/>
      <c r="J106" s="167"/>
      <c r="K106" s="167"/>
      <c r="L106" s="167"/>
      <c r="M106" s="167"/>
      <c r="N106" s="167"/>
      <c r="O106" s="167"/>
      <c r="P106" s="167"/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  <c r="AC106" s="167"/>
      <c r="AD106" s="167"/>
    </row>
    <row r="107" spans="2:30">
      <c r="B107" s="167"/>
      <c r="C107" s="167"/>
      <c r="D107" s="167"/>
      <c r="E107" s="167"/>
      <c r="F107" s="167"/>
      <c r="G107" s="167"/>
      <c r="H107" s="167"/>
      <c r="I107" s="167"/>
      <c r="J107" s="167"/>
      <c r="K107" s="167"/>
      <c r="L107" s="167"/>
      <c r="M107" s="167"/>
      <c r="N107" s="167"/>
      <c r="O107" s="167"/>
      <c r="P107" s="167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</row>
    <row r="108" spans="2:30">
      <c r="B108" s="167"/>
      <c r="C108" s="167"/>
      <c r="D108" s="167"/>
      <c r="E108" s="167"/>
      <c r="F108" s="167"/>
      <c r="G108" s="167"/>
      <c r="H108" s="167"/>
      <c r="I108" s="167"/>
      <c r="J108" s="167"/>
      <c r="K108" s="167"/>
      <c r="L108" s="167"/>
      <c r="M108" s="167"/>
      <c r="N108" s="167"/>
      <c r="O108" s="167"/>
      <c r="P108" s="167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7"/>
      <c r="AD108" s="167"/>
    </row>
    <row r="109" spans="2:30">
      <c r="B109" s="167"/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167"/>
      <c r="N109" s="167"/>
      <c r="O109" s="167"/>
      <c r="P109" s="167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</row>
    <row r="110" spans="2:30"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167"/>
      <c r="N110" s="167"/>
      <c r="O110" s="167"/>
      <c r="P110" s="167"/>
      <c r="Q110" s="167"/>
      <c r="R110" s="167"/>
      <c r="S110" s="167"/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</row>
    <row r="111" spans="2:30">
      <c r="B111" s="167"/>
      <c r="C111" s="167"/>
      <c r="D111" s="167"/>
      <c r="E111" s="167"/>
      <c r="F111" s="167"/>
      <c r="G111" s="167"/>
      <c r="H111" s="167"/>
      <c r="I111" s="167"/>
      <c r="J111" s="167"/>
      <c r="K111" s="167"/>
      <c r="L111" s="167"/>
      <c r="M111" s="167"/>
      <c r="N111" s="167"/>
      <c r="O111" s="167"/>
      <c r="P111" s="167"/>
      <c r="Q111" s="167"/>
      <c r="R111" s="167"/>
      <c r="S111" s="167"/>
      <c r="T111" s="167"/>
      <c r="U111" s="167"/>
      <c r="V111" s="167"/>
      <c r="W111" s="167"/>
      <c r="X111" s="167"/>
      <c r="Y111" s="167"/>
      <c r="Z111" s="167"/>
      <c r="AA111" s="167"/>
      <c r="AB111" s="167"/>
      <c r="AC111" s="167"/>
      <c r="AD111" s="167"/>
    </row>
    <row r="112" spans="2:30">
      <c r="B112" s="167"/>
      <c r="C112" s="167"/>
      <c r="D112" s="167"/>
      <c r="E112" s="167"/>
      <c r="F112" s="167"/>
      <c r="G112" s="167"/>
      <c r="H112" s="167"/>
      <c r="I112" s="167"/>
      <c r="J112" s="167"/>
      <c r="K112" s="167"/>
      <c r="L112" s="167"/>
      <c r="M112" s="167"/>
      <c r="N112" s="167"/>
      <c r="O112" s="167"/>
      <c r="P112" s="167"/>
      <c r="Q112" s="167"/>
      <c r="R112" s="167"/>
      <c r="S112" s="167"/>
      <c r="T112" s="167"/>
      <c r="U112" s="167"/>
      <c r="V112" s="167"/>
      <c r="W112" s="167"/>
      <c r="X112" s="167"/>
      <c r="Y112" s="167"/>
      <c r="Z112" s="167"/>
      <c r="AA112" s="167"/>
      <c r="AB112" s="167"/>
      <c r="AC112" s="167"/>
      <c r="AD112" s="167"/>
    </row>
    <row r="113" spans="2:30">
      <c r="B113" s="167"/>
      <c r="C113" s="167"/>
      <c r="D113" s="167"/>
      <c r="E113" s="167"/>
      <c r="F113" s="167"/>
      <c r="G113" s="167"/>
      <c r="H113" s="167"/>
      <c r="I113" s="167"/>
      <c r="J113" s="167"/>
      <c r="K113" s="167"/>
      <c r="L113" s="167"/>
      <c r="M113" s="167"/>
      <c r="N113" s="167"/>
      <c r="O113" s="167"/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</row>
    <row r="114" spans="2:30">
      <c r="B114" s="167"/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  <c r="M114" s="167"/>
      <c r="N114" s="167"/>
      <c r="O114" s="167"/>
      <c r="P114" s="167"/>
      <c r="Q114" s="167"/>
      <c r="R114" s="167"/>
      <c r="S114" s="167"/>
      <c r="T114" s="167"/>
      <c r="U114" s="167"/>
      <c r="V114" s="167"/>
      <c r="W114" s="167"/>
      <c r="X114" s="167"/>
      <c r="Y114" s="167"/>
      <c r="Z114" s="167"/>
      <c r="AA114" s="167"/>
      <c r="AB114" s="167"/>
      <c r="AC114" s="167"/>
      <c r="AD114" s="167"/>
    </row>
    <row r="115" spans="2:30">
      <c r="B115" s="167"/>
      <c r="C115" s="167"/>
      <c r="D115" s="167"/>
      <c r="E115" s="167"/>
      <c r="F115" s="167"/>
      <c r="G115" s="167"/>
      <c r="H115" s="167"/>
      <c r="I115" s="167"/>
      <c r="J115" s="167"/>
      <c r="K115" s="167"/>
      <c r="L115" s="167"/>
      <c r="M115" s="167"/>
      <c r="N115" s="167"/>
      <c r="O115" s="167"/>
      <c r="P115" s="167"/>
      <c r="Q115" s="167"/>
      <c r="R115" s="167"/>
      <c r="S115" s="167"/>
      <c r="T115" s="167"/>
      <c r="U115" s="167"/>
      <c r="V115" s="167"/>
      <c r="W115" s="167"/>
      <c r="X115" s="167"/>
      <c r="Y115" s="167"/>
      <c r="Z115" s="167"/>
      <c r="AA115" s="167"/>
      <c r="AB115" s="167"/>
      <c r="AC115" s="167"/>
      <c r="AD115" s="167"/>
    </row>
    <row r="116" spans="2:30">
      <c r="B116" s="167"/>
      <c r="C116" s="167"/>
      <c r="D116" s="167"/>
      <c r="E116" s="167"/>
      <c r="F116" s="167"/>
      <c r="G116" s="167"/>
      <c r="H116" s="167"/>
      <c r="I116" s="167"/>
      <c r="J116" s="167"/>
      <c r="K116" s="167"/>
      <c r="L116" s="167"/>
      <c r="M116" s="167"/>
      <c r="N116" s="167"/>
      <c r="O116" s="167"/>
      <c r="P116" s="167"/>
      <c r="Q116" s="167"/>
      <c r="R116" s="167"/>
      <c r="S116" s="167"/>
      <c r="T116" s="167"/>
      <c r="U116" s="167"/>
      <c r="V116" s="167"/>
      <c r="W116" s="167"/>
      <c r="X116" s="167"/>
      <c r="Y116" s="167"/>
      <c r="Z116" s="167"/>
      <c r="AA116" s="167"/>
      <c r="AB116" s="167"/>
      <c r="AC116" s="167"/>
      <c r="AD116" s="167"/>
    </row>
    <row r="117" spans="2:30"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  <c r="O117" s="167"/>
      <c r="P117" s="167"/>
      <c r="Q117" s="167"/>
      <c r="R117" s="167"/>
      <c r="S117" s="167"/>
      <c r="T117" s="167"/>
      <c r="U117" s="167"/>
      <c r="V117" s="167"/>
      <c r="W117" s="167"/>
      <c r="X117" s="167"/>
      <c r="Y117" s="167"/>
      <c r="Z117" s="167"/>
      <c r="AA117" s="167"/>
      <c r="AB117" s="167"/>
      <c r="AC117" s="167"/>
      <c r="AD117" s="167"/>
    </row>
    <row r="118" spans="2:30"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  <c r="O118" s="167"/>
      <c r="P118" s="167"/>
      <c r="Q118" s="167"/>
      <c r="R118" s="167"/>
      <c r="S118" s="167"/>
      <c r="T118" s="167"/>
      <c r="U118" s="167"/>
      <c r="V118" s="167"/>
      <c r="W118" s="167"/>
      <c r="X118" s="167"/>
      <c r="Y118" s="167"/>
      <c r="Z118" s="167"/>
      <c r="AA118" s="167"/>
      <c r="AB118" s="167"/>
      <c r="AC118" s="167"/>
      <c r="AD118" s="167"/>
    </row>
    <row r="119" spans="2:30"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  <c r="O119" s="167"/>
      <c r="P119" s="167"/>
      <c r="Q119" s="167"/>
      <c r="R119" s="167"/>
      <c r="S119" s="167"/>
      <c r="T119" s="167"/>
      <c r="U119" s="167"/>
      <c r="V119" s="167"/>
      <c r="W119" s="167"/>
      <c r="X119" s="167"/>
      <c r="Y119" s="167"/>
      <c r="Z119" s="167"/>
      <c r="AA119" s="167"/>
      <c r="AB119" s="167"/>
      <c r="AC119" s="167"/>
      <c r="AD119" s="167"/>
    </row>
    <row r="120" spans="2:30"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  <c r="O120" s="167"/>
      <c r="P120" s="167"/>
      <c r="Q120" s="167"/>
      <c r="R120" s="167"/>
      <c r="S120" s="167"/>
      <c r="T120" s="167"/>
      <c r="U120" s="167"/>
      <c r="V120" s="167"/>
      <c r="W120" s="167"/>
      <c r="X120" s="167"/>
      <c r="Y120" s="167"/>
      <c r="Z120" s="167"/>
      <c r="AA120" s="167"/>
      <c r="AB120" s="167"/>
      <c r="AC120" s="167"/>
      <c r="AD120" s="167"/>
    </row>
    <row r="121" spans="2:30"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  <c r="O121" s="167"/>
      <c r="P121" s="167"/>
      <c r="Q121" s="167"/>
      <c r="R121" s="167"/>
      <c r="S121" s="167"/>
      <c r="T121" s="167"/>
      <c r="U121" s="167"/>
      <c r="V121" s="167"/>
      <c r="W121" s="167"/>
      <c r="X121" s="167"/>
      <c r="Y121" s="167"/>
      <c r="Z121" s="167"/>
      <c r="AA121" s="167"/>
      <c r="AB121" s="167"/>
      <c r="AC121" s="167"/>
      <c r="AD121" s="167"/>
    </row>
    <row r="122" spans="2:30">
      <c r="B122" s="167"/>
      <c r="C122" s="167"/>
      <c r="D122" s="167"/>
      <c r="E122" s="167"/>
      <c r="F122" s="167"/>
      <c r="G122" s="167"/>
      <c r="H122" s="167"/>
      <c r="I122" s="167"/>
      <c r="J122" s="167"/>
      <c r="K122" s="167"/>
      <c r="L122" s="167"/>
      <c r="M122" s="167"/>
      <c r="N122" s="167"/>
      <c r="O122" s="167"/>
      <c r="P122" s="167"/>
      <c r="Q122" s="167"/>
      <c r="R122" s="167"/>
      <c r="S122" s="167"/>
      <c r="T122" s="167"/>
      <c r="U122" s="167"/>
      <c r="V122" s="167"/>
      <c r="W122" s="167"/>
      <c r="X122" s="167"/>
      <c r="Y122" s="167"/>
      <c r="Z122" s="167"/>
      <c r="AA122" s="167"/>
      <c r="AB122" s="167"/>
      <c r="AC122" s="167"/>
      <c r="AD122" s="167"/>
    </row>
    <row r="123" spans="2:30">
      <c r="B123" s="167"/>
      <c r="C123" s="167"/>
      <c r="D123" s="167"/>
      <c r="E123" s="167"/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167"/>
      <c r="Q123" s="167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7"/>
      <c r="AB123" s="167"/>
      <c r="AC123" s="167"/>
      <c r="AD123" s="167"/>
    </row>
    <row r="124" spans="2:30">
      <c r="B124" s="167"/>
      <c r="C124" s="167"/>
      <c r="D124" s="167"/>
      <c r="E124" s="167"/>
      <c r="F124" s="167"/>
      <c r="G124" s="167"/>
      <c r="H124" s="167"/>
      <c r="I124" s="167"/>
      <c r="J124" s="167"/>
      <c r="K124" s="167"/>
      <c r="L124" s="167"/>
      <c r="M124" s="167"/>
      <c r="N124" s="167"/>
      <c r="O124" s="167"/>
      <c r="P124" s="167"/>
      <c r="Q124" s="167"/>
      <c r="R124" s="167"/>
      <c r="S124" s="167"/>
      <c r="T124" s="167"/>
      <c r="U124" s="167"/>
      <c r="V124" s="167"/>
      <c r="W124" s="167"/>
      <c r="X124" s="167"/>
      <c r="Y124" s="167"/>
      <c r="Z124" s="167"/>
      <c r="AA124" s="167"/>
      <c r="AB124" s="167"/>
      <c r="AC124" s="167"/>
      <c r="AD124" s="167"/>
    </row>
    <row r="125" spans="2:30">
      <c r="B125" s="167"/>
      <c r="C125" s="167"/>
      <c r="D125" s="167"/>
      <c r="E125" s="167"/>
      <c r="F125" s="167"/>
      <c r="G125" s="167"/>
      <c r="H125" s="167"/>
      <c r="I125" s="167"/>
      <c r="J125" s="167"/>
      <c r="K125" s="167"/>
      <c r="L125" s="167"/>
      <c r="M125" s="167"/>
      <c r="N125" s="167"/>
      <c r="O125" s="167"/>
      <c r="P125" s="167"/>
      <c r="Q125" s="167"/>
      <c r="R125" s="167"/>
      <c r="S125" s="167"/>
      <c r="T125" s="167"/>
      <c r="U125" s="167"/>
      <c r="V125" s="167"/>
      <c r="W125" s="167"/>
      <c r="X125" s="167"/>
      <c r="Y125" s="167"/>
      <c r="Z125" s="167"/>
      <c r="AA125" s="167"/>
      <c r="AB125" s="167"/>
      <c r="AC125" s="167"/>
      <c r="AD125" s="167"/>
    </row>
    <row r="126" spans="2:30">
      <c r="B126" s="167"/>
      <c r="C126" s="167"/>
      <c r="D126" s="167"/>
      <c r="E126" s="167"/>
      <c r="F126" s="167"/>
      <c r="G126" s="167"/>
      <c r="H126" s="167"/>
      <c r="I126" s="167"/>
      <c r="J126" s="167"/>
      <c r="K126" s="167"/>
      <c r="L126" s="167"/>
      <c r="M126" s="167"/>
      <c r="N126" s="167"/>
      <c r="O126" s="167"/>
      <c r="P126" s="167"/>
      <c r="Q126" s="167"/>
      <c r="R126" s="167"/>
      <c r="S126" s="167"/>
      <c r="T126" s="167"/>
      <c r="U126" s="167"/>
      <c r="V126" s="167"/>
      <c r="W126" s="167"/>
      <c r="X126" s="167"/>
      <c r="Y126" s="167"/>
      <c r="Z126" s="167"/>
      <c r="AA126" s="167"/>
      <c r="AB126" s="167"/>
      <c r="AC126" s="167"/>
      <c r="AD126" s="167"/>
    </row>
    <row r="127" spans="2:30">
      <c r="B127" s="167"/>
      <c r="C127" s="167"/>
      <c r="D127" s="167"/>
      <c r="E127" s="167"/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167"/>
      <c r="Q127" s="167"/>
      <c r="R127" s="167"/>
      <c r="S127" s="167"/>
      <c r="T127" s="167"/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</row>
    <row r="128" spans="2:30">
      <c r="B128" s="167"/>
      <c r="C128" s="167"/>
      <c r="D128" s="167"/>
      <c r="E128" s="167"/>
      <c r="F128" s="167"/>
      <c r="G128" s="167"/>
      <c r="H128" s="167"/>
      <c r="I128" s="167"/>
      <c r="J128" s="167"/>
      <c r="K128" s="167"/>
      <c r="L128" s="167"/>
      <c r="M128" s="167"/>
      <c r="N128" s="167"/>
      <c r="O128" s="167"/>
      <c r="P128" s="167"/>
      <c r="Q128" s="167"/>
      <c r="R128" s="167"/>
      <c r="S128" s="167"/>
      <c r="T128" s="167"/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</row>
    <row r="129" spans="2:30">
      <c r="B129" s="167"/>
      <c r="C129" s="167"/>
      <c r="D129" s="167"/>
      <c r="E129" s="167"/>
      <c r="F129" s="167"/>
      <c r="G129" s="167"/>
      <c r="H129" s="167"/>
      <c r="I129" s="167"/>
      <c r="J129" s="167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</row>
    <row r="130" spans="2:30">
      <c r="B130" s="167"/>
      <c r="C130" s="167"/>
      <c r="D130" s="167"/>
      <c r="E130" s="167"/>
      <c r="F130" s="167"/>
      <c r="G130" s="167"/>
      <c r="H130" s="167"/>
      <c r="I130" s="167"/>
      <c r="J130" s="167"/>
      <c r="K130" s="167"/>
      <c r="L130" s="167"/>
      <c r="M130" s="167"/>
      <c r="N130" s="167"/>
      <c r="O130" s="167"/>
      <c r="P130" s="167"/>
      <c r="Q130" s="167"/>
      <c r="R130" s="167"/>
      <c r="S130" s="167"/>
      <c r="T130" s="167"/>
      <c r="U130" s="167"/>
      <c r="V130" s="167"/>
      <c r="W130" s="167"/>
      <c r="X130" s="167"/>
      <c r="Y130" s="167"/>
      <c r="Z130" s="167"/>
      <c r="AA130" s="167"/>
      <c r="AB130" s="167"/>
      <c r="AC130" s="167"/>
      <c r="AD130" s="167"/>
    </row>
    <row r="131" spans="2:30">
      <c r="B131" s="167"/>
      <c r="C131" s="167"/>
      <c r="D131" s="167"/>
      <c r="E131" s="167"/>
      <c r="F131" s="167"/>
      <c r="G131" s="167"/>
      <c r="H131" s="167"/>
      <c r="I131" s="167"/>
      <c r="J131" s="167"/>
      <c r="K131" s="167"/>
      <c r="L131" s="167"/>
      <c r="M131" s="167"/>
      <c r="N131" s="167"/>
      <c r="O131" s="167"/>
      <c r="P131" s="167"/>
      <c r="Q131" s="167"/>
      <c r="R131" s="167"/>
      <c r="S131" s="167"/>
      <c r="T131" s="167"/>
      <c r="U131" s="167"/>
      <c r="V131" s="167"/>
      <c r="W131" s="167"/>
      <c r="X131" s="167"/>
      <c r="Y131" s="167"/>
      <c r="Z131" s="167"/>
      <c r="AA131" s="167"/>
      <c r="AB131" s="167"/>
      <c r="AC131" s="167"/>
      <c r="AD131" s="167"/>
    </row>
    <row r="132" spans="2:30">
      <c r="B132" s="167"/>
      <c r="C132" s="167"/>
      <c r="D132" s="167"/>
      <c r="E132" s="167"/>
      <c r="F132" s="167"/>
      <c r="G132" s="167"/>
      <c r="H132" s="167"/>
      <c r="I132" s="167"/>
      <c r="J132" s="167"/>
      <c r="K132" s="167"/>
      <c r="L132" s="167"/>
      <c r="M132" s="167"/>
      <c r="N132" s="167"/>
      <c r="O132" s="167"/>
      <c r="P132" s="167"/>
      <c r="Q132" s="167"/>
      <c r="R132" s="167"/>
      <c r="S132" s="167"/>
      <c r="T132" s="167"/>
      <c r="U132" s="167"/>
      <c r="V132" s="167"/>
      <c r="W132" s="167"/>
      <c r="X132" s="167"/>
      <c r="Y132" s="167"/>
      <c r="Z132" s="167"/>
      <c r="AA132" s="167"/>
      <c r="AB132" s="167"/>
      <c r="AC132" s="167"/>
      <c r="AD132" s="167"/>
    </row>
    <row r="133" spans="2:30">
      <c r="B133" s="167"/>
      <c r="C133" s="167"/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  <c r="P133" s="167"/>
      <c r="Q133" s="167"/>
      <c r="R133" s="167"/>
      <c r="S133" s="167"/>
      <c r="T133" s="167"/>
      <c r="U133" s="167"/>
      <c r="V133" s="167"/>
      <c r="W133" s="167"/>
      <c r="X133" s="167"/>
      <c r="Y133" s="167"/>
      <c r="Z133" s="167"/>
      <c r="AA133" s="167"/>
      <c r="AB133" s="167"/>
      <c r="AC133" s="167"/>
      <c r="AD133" s="167"/>
    </row>
    <row r="134" spans="2:30">
      <c r="B134" s="167"/>
      <c r="C134" s="167"/>
      <c r="D134" s="167"/>
      <c r="E134" s="167"/>
      <c r="F134" s="167"/>
      <c r="G134" s="167"/>
      <c r="H134" s="167"/>
      <c r="I134" s="167"/>
      <c r="J134" s="167"/>
      <c r="K134" s="167"/>
      <c r="L134" s="167"/>
      <c r="M134" s="167"/>
      <c r="N134" s="167"/>
      <c r="O134" s="167"/>
      <c r="P134" s="167"/>
      <c r="Q134" s="167"/>
      <c r="R134" s="167"/>
      <c r="S134" s="167"/>
      <c r="T134" s="167"/>
      <c r="U134" s="167"/>
      <c r="V134" s="167"/>
      <c r="W134" s="167"/>
      <c r="X134" s="167"/>
      <c r="Y134" s="167"/>
      <c r="Z134" s="167"/>
      <c r="AA134" s="167"/>
      <c r="AB134" s="167"/>
      <c r="AC134" s="167"/>
      <c r="AD134" s="167"/>
    </row>
    <row r="135" spans="2:30">
      <c r="B135" s="167"/>
      <c r="C135" s="167"/>
      <c r="D135" s="167"/>
      <c r="E135" s="167"/>
      <c r="F135" s="167"/>
      <c r="G135" s="167"/>
      <c r="H135" s="167"/>
      <c r="I135" s="167"/>
      <c r="J135" s="167"/>
      <c r="K135" s="167"/>
      <c r="L135" s="167"/>
      <c r="M135" s="167"/>
      <c r="N135" s="167"/>
      <c r="O135" s="167"/>
      <c r="P135" s="167"/>
      <c r="Q135" s="167"/>
      <c r="R135" s="167"/>
      <c r="S135" s="167"/>
      <c r="T135" s="167"/>
      <c r="U135" s="167"/>
      <c r="V135" s="167"/>
      <c r="W135" s="167"/>
      <c r="X135" s="167"/>
      <c r="Y135" s="167"/>
      <c r="Z135" s="167"/>
      <c r="AA135" s="167"/>
      <c r="AB135" s="167"/>
      <c r="AC135" s="167"/>
      <c r="AD135" s="167"/>
    </row>
    <row r="136" spans="2:30">
      <c r="B136" s="167"/>
      <c r="C136" s="167"/>
      <c r="D136" s="167"/>
      <c r="E136" s="167"/>
      <c r="F136" s="167"/>
      <c r="G136" s="167"/>
      <c r="H136" s="167"/>
      <c r="I136" s="167"/>
      <c r="J136" s="167"/>
      <c r="K136" s="167"/>
      <c r="L136" s="167"/>
      <c r="M136" s="167"/>
      <c r="N136" s="167"/>
      <c r="O136" s="167"/>
      <c r="P136" s="167"/>
      <c r="Q136" s="167"/>
      <c r="R136" s="167"/>
      <c r="S136" s="167"/>
      <c r="T136" s="167"/>
      <c r="U136" s="167"/>
      <c r="V136" s="167"/>
      <c r="W136" s="167"/>
      <c r="X136" s="167"/>
      <c r="Y136" s="167"/>
      <c r="Z136" s="167"/>
      <c r="AA136" s="167"/>
      <c r="AB136" s="167"/>
      <c r="AC136" s="167"/>
      <c r="AD136" s="167"/>
    </row>
    <row r="137" spans="2:30">
      <c r="B137" s="167"/>
      <c r="C137" s="167"/>
      <c r="D137" s="167"/>
      <c r="E137" s="167"/>
      <c r="F137" s="167"/>
      <c r="G137" s="167"/>
      <c r="H137" s="167"/>
      <c r="I137" s="167"/>
      <c r="J137" s="167"/>
      <c r="K137" s="167"/>
      <c r="L137" s="167"/>
      <c r="M137" s="167"/>
      <c r="N137" s="167"/>
      <c r="O137" s="167"/>
      <c r="P137" s="167"/>
      <c r="Q137" s="167"/>
      <c r="R137" s="167"/>
      <c r="S137" s="167"/>
      <c r="T137" s="167"/>
      <c r="U137" s="167"/>
      <c r="V137" s="167"/>
      <c r="W137" s="167"/>
      <c r="X137" s="167"/>
      <c r="Y137" s="167"/>
      <c r="Z137" s="167"/>
      <c r="AA137" s="167"/>
      <c r="AB137" s="167"/>
      <c r="AC137" s="167"/>
      <c r="AD137" s="167"/>
    </row>
    <row r="138" spans="2:30">
      <c r="B138" s="167"/>
      <c r="C138" s="167"/>
      <c r="D138" s="167"/>
      <c r="E138" s="167"/>
      <c r="F138" s="167"/>
      <c r="G138" s="167"/>
      <c r="H138" s="167"/>
      <c r="I138" s="167"/>
      <c r="J138" s="167"/>
      <c r="K138" s="167"/>
      <c r="L138" s="167"/>
      <c r="M138" s="167"/>
      <c r="N138" s="167"/>
      <c r="O138" s="167"/>
      <c r="P138" s="167"/>
      <c r="Q138" s="167"/>
      <c r="R138" s="167"/>
      <c r="S138" s="167"/>
      <c r="T138" s="167"/>
      <c r="U138" s="167"/>
      <c r="V138" s="167"/>
      <c r="W138" s="167"/>
      <c r="X138" s="167"/>
      <c r="Y138" s="167"/>
      <c r="Z138" s="167"/>
      <c r="AA138" s="167"/>
      <c r="AB138" s="167"/>
      <c r="AC138" s="167"/>
      <c r="AD138" s="167"/>
    </row>
    <row r="139" spans="2:30">
      <c r="B139" s="167"/>
      <c r="C139" s="167"/>
      <c r="D139" s="167"/>
      <c r="E139" s="167"/>
      <c r="F139" s="167"/>
      <c r="G139" s="167"/>
      <c r="H139" s="167"/>
      <c r="I139" s="167"/>
      <c r="J139" s="167"/>
      <c r="K139" s="167"/>
      <c r="L139" s="167"/>
      <c r="M139" s="167"/>
      <c r="N139" s="167"/>
      <c r="O139" s="167"/>
      <c r="P139" s="167"/>
      <c r="Q139" s="167"/>
      <c r="R139" s="167"/>
      <c r="S139" s="167"/>
      <c r="T139" s="167"/>
      <c r="U139" s="167"/>
      <c r="V139" s="167"/>
      <c r="W139" s="167"/>
      <c r="X139" s="167"/>
      <c r="Y139" s="167"/>
      <c r="Z139" s="167"/>
      <c r="AA139" s="167"/>
      <c r="AB139" s="167"/>
      <c r="AC139" s="167"/>
      <c r="AD139" s="167"/>
    </row>
    <row r="140" spans="2:30">
      <c r="B140" s="167"/>
      <c r="C140" s="167"/>
      <c r="D140" s="167"/>
      <c r="E140" s="167"/>
      <c r="F140" s="167"/>
      <c r="G140" s="167"/>
      <c r="H140" s="167"/>
      <c r="I140" s="167"/>
      <c r="J140" s="167"/>
      <c r="K140" s="167"/>
      <c r="L140" s="167"/>
      <c r="M140" s="167"/>
      <c r="N140" s="167"/>
      <c r="O140" s="167"/>
      <c r="P140" s="167"/>
      <c r="Q140" s="167"/>
      <c r="R140" s="167"/>
      <c r="S140" s="167"/>
      <c r="T140" s="167"/>
      <c r="U140" s="167"/>
      <c r="V140" s="167"/>
      <c r="W140" s="167"/>
      <c r="X140" s="167"/>
      <c r="Y140" s="167"/>
      <c r="Z140" s="167"/>
      <c r="AA140" s="167"/>
      <c r="AB140" s="167"/>
      <c r="AC140" s="167"/>
      <c r="AD140" s="167"/>
    </row>
    <row r="141" spans="2:30">
      <c r="B141" s="167"/>
      <c r="C141" s="167"/>
      <c r="D141" s="167"/>
      <c r="E141" s="167"/>
      <c r="F141" s="167"/>
      <c r="G141" s="167"/>
      <c r="H141" s="167"/>
      <c r="I141" s="167"/>
      <c r="J141" s="167"/>
      <c r="K141" s="167"/>
      <c r="L141" s="167"/>
      <c r="M141" s="167"/>
      <c r="N141" s="167"/>
      <c r="O141" s="167"/>
      <c r="P141" s="167"/>
      <c r="Q141" s="167"/>
      <c r="R141" s="167"/>
      <c r="S141" s="167"/>
      <c r="T141" s="167"/>
      <c r="U141" s="167"/>
      <c r="V141" s="167"/>
      <c r="W141" s="167"/>
      <c r="X141" s="167"/>
      <c r="Y141" s="167"/>
      <c r="Z141" s="167"/>
      <c r="AA141" s="167"/>
      <c r="AB141" s="167"/>
      <c r="AC141" s="167"/>
      <c r="AD141" s="167"/>
    </row>
    <row r="142" spans="2:30">
      <c r="B142" s="167"/>
      <c r="C142" s="167"/>
      <c r="D142" s="167"/>
      <c r="E142" s="167"/>
      <c r="F142" s="167"/>
      <c r="G142" s="167"/>
      <c r="H142" s="167"/>
      <c r="I142" s="167"/>
      <c r="J142" s="167"/>
      <c r="K142" s="167"/>
      <c r="L142" s="167"/>
      <c r="M142" s="167"/>
      <c r="N142" s="167"/>
      <c r="O142" s="167"/>
      <c r="P142" s="167"/>
      <c r="Q142" s="167"/>
      <c r="R142" s="167"/>
      <c r="S142" s="167"/>
      <c r="T142" s="167"/>
      <c r="U142" s="167"/>
      <c r="V142" s="167"/>
      <c r="W142" s="167"/>
      <c r="X142" s="167"/>
      <c r="Y142" s="167"/>
      <c r="Z142" s="167"/>
      <c r="AA142" s="167"/>
      <c r="AB142" s="167"/>
      <c r="AC142" s="167"/>
      <c r="AD142" s="167"/>
    </row>
    <row r="143" spans="2:30">
      <c r="B143" s="167"/>
      <c r="C143" s="167"/>
      <c r="D143" s="167"/>
      <c r="E143" s="167"/>
      <c r="F143" s="167"/>
      <c r="G143" s="167"/>
      <c r="H143" s="167"/>
      <c r="I143" s="167"/>
      <c r="J143" s="167"/>
      <c r="K143" s="167"/>
      <c r="L143" s="167"/>
      <c r="M143" s="167"/>
      <c r="N143" s="167"/>
      <c r="O143" s="167"/>
      <c r="P143" s="167"/>
      <c r="Q143" s="167"/>
      <c r="R143" s="167"/>
      <c r="S143" s="167"/>
      <c r="T143" s="167"/>
      <c r="U143" s="167"/>
      <c r="V143" s="167"/>
      <c r="W143" s="167"/>
      <c r="X143" s="167"/>
      <c r="Y143" s="167"/>
      <c r="Z143" s="167"/>
      <c r="AA143" s="167"/>
      <c r="AB143" s="167"/>
      <c r="AC143" s="167"/>
      <c r="AD143" s="167"/>
    </row>
    <row r="144" spans="2:30">
      <c r="B144" s="167"/>
      <c r="C144" s="167"/>
      <c r="D144" s="167"/>
      <c r="E144" s="167"/>
      <c r="F144" s="167"/>
      <c r="G144" s="167"/>
      <c r="H144" s="167"/>
      <c r="I144" s="167"/>
      <c r="J144" s="167"/>
      <c r="K144" s="167"/>
      <c r="L144" s="167"/>
      <c r="M144" s="167"/>
      <c r="N144" s="167"/>
      <c r="O144" s="167"/>
      <c r="P144" s="167"/>
      <c r="Q144" s="167"/>
      <c r="R144" s="167"/>
      <c r="S144" s="167"/>
      <c r="T144" s="167"/>
      <c r="U144" s="167"/>
      <c r="V144" s="167"/>
      <c r="W144" s="167"/>
      <c r="X144" s="167"/>
      <c r="Y144" s="167"/>
      <c r="Z144" s="167"/>
      <c r="AA144" s="167"/>
      <c r="AB144" s="167"/>
      <c r="AC144" s="167"/>
      <c r="AD144" s="167"/>
    </row>
    <row r="145" spans="2:30">
      <c r="B145" s="167"/>
      <c r="C145" s="167"/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 s="167"/>
      <c r="P145" s="167"/>
      <c r="Q145" s="167"/>
      <c r="R145" s="167"/>
      <c r="S145" s="167"/>
      <c r="T145" s="167"/>
      <c r="U145" s="167"/>
      <c r="V145" s="167"/>
      <c r="W145" s="167"/>
      <c r="X145" s="167"/>
      <c r="Y145" s="167"/>
      <c r="Z145" s="167"/>
      <c r="AA145" s="167"/>
      <c r="AB145" s="167"/>
      <c r="AC145" s="167"/>
      <c r="AD145" s="167"/>
    </row>
    <row r="146" spans="2:30"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  <c r="O146" s="167"/>
      <c r="P146" s="167"/>
      <c r="Q146" s="167"/>
      <c r="R146" s="167"/>
      <c r="S146" s="167"/>
      <c r="T146" s="167"/>
      <c r="U146" s="167"/>
      <c r="V146" s="167"/>
      <c r="W146" s="167"/>
      <c r="X146" s="167"/>
      <c r="Y146" s="167"/>
      <c r="Z146" s="167"/>
      <c r="AA146" s="167"/>
      <c r="AB146" s="167"/>
      <c r="AC146" s="167"/>
      <c r="AD146" s="167"/>
    </row>
    <row r="147" spans="2:30"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  <c r="O147" s="167"/>
      <c r="P147" s="167"/>
      <c r="Q147" s="167"/>
      <c r="R147" s="167"/>
      <c r="S147" s="167"/>
      <c r="T147" s="167"/>
      <c r="U147" s="167"/>
      <c r="V147" s="167"/>
      <c r="W147" s="167"/>
      <c r="X147" s="167"/>
      <c r="Y147" s="167"/>
      <c r="Z147" s="167"/>
      <c r="AA147" s="167"/>
      <c r="AB147" s="167"/>
      <c r="AC147" s="167"/>
      <c r="AD147" s="167"/>
    </row>
    <row r="148" spans="2:30"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  <c r="O148" s="167"/>
      <c r="P148" s="167"/>
      <c r="Q148" s="167"/>
      <c r="R148" s="167"/>
      <c r="S148" s="167"/>
      <c r="T148" s="167"/>
      <c r="U148" s="167"/>
      <c r="V148" s="167"/>
      <c r="W148" s="167"/>
      <c r="X148" s="167"/>
      <c r="Y148" s="167"/>
      <c r="Z148" s="167"/>
      <c r="AA148" s="167"/>
      <c r="AB148" s="167"/>
      <c r="AC148" s="167"/>
      <c r="AD148" s="167"/>
    </row>
    <row r="149" spans="2:30"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  <c r="O149" s="167"/>
      <c r="P149" s="167"/>
      <c r="Q149" s="167"/>
      <c r="R149" s="167"/>
      <c r="S149" s="167"/>
      <c r="T149" s="167"/>
      <c r="U149" s="167"/>
      <c r="V149" s="167"/>
      <c r="W149" s="167"/>
      <c r="X149" s="167"/>
      <c r="Y149" s="167"/>
      <c r="Z149" s="167"/>
      <c r="AA149" s="167"/>
      <c r="AB149" s="167"/>
      <c r="AC149" s="167"/>
      <c r="AD149" s="167"/>
    </row>
    <row r="150" spans="2:30"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  <c r="O150" s="167"/>
      <c r="P150" s="167"/>
      <c r="Q150" s="167"/>
      <c r="R150" s="167"/>
      <c r="S150" s="167"/>
      <c r="T150" s="167"/>
      <c r="U150" s="167"/>
      <c r="V150" s="167"/>
      <c r="W150" s="167"/>
      <c r="X150" s="167"/>
      <c r="Y150" s="167"/>
      <c r="Z150" s="167"/>
      <c r="AA150" s="167"/>
      <c r="AB150" s="167"/>
      <c r="AC150" s="167"/>
      <c r="AD150" s="167"/>
    </row>
    <row r="151" spans="2:30">
      <c r="B151" s="167"/>
      <c r="C151" s="167"/>
      <c r="D151" s="167"/>
      <c r="E151" s="167"/>
      <c r="F151" s="167"/>
      <c r="G151" s="167"/>
      <c r="H151" s="167"/>
      <c r="I151" s="167"/>
      <c r="J151" s="167"/>
      <c r="K151" s="167"/>
      <c r="L151" s="167"/>
      <c r="M151" s="167"/>
      <c r="N151" s="167"/>
      <c r="O151" s="167"/>
      <c r="P151" s="167"/>
      <c r="Q151" s="167"/>
      <c r="R151" s="167"/>
      <c r="S151" s="167"/>
      <c r="T151" s="167"/>
      <c r="U151" s="167"/>
      <c r="V151" s="167"/>
      <c r="W151" s="167"/>
      <c r="X151" s="167"/>
      <c r="Y151" s="167"/>
      <c r="Z151" s="167"/>
      <c r="AA151" s="167"/>
      <c r="AB151" s="167"/>
      <c r="AC151" s="167"/>
      <c r="AD151" s="167"/>
    </row>
    <row r="152" spans="2:30">
      <c r="B152" s="167"/>
      <c r="C152" s="167"/>
      <c r="D152" s="167"/>
      <c r="E152" s="167"/>
      <c r="F152" s="167"/>
      <c r="G152" s="167"/>
      <c r="H152" s="167"/>
      <c r="I152" s="167"/>
      <c r="J152" s="167"/>
      <c r="K152" s="167"/>
      <c r="L152" s="167"/>
      <c r="M152" s="167"/>
      <c r="N152" s="167"/>
      <c r="O152" s="167"/>
      <c r="P152" s="167"/>
      <c r="Q152" s="167"/>
      <c r="R152" s="167"/>
      <c r="S152" s="167"/>
      <c r="T152" s="167"/>
      <c r="U152" s="167"/>
      <c r="V152" s="167"/>
      <c r="W152" s="167"/>
      <c r="X152" s="167"/>
      <c r="Y152" s="167"/>
      <c r="Z152" s="167"/>
      <c r="AA152" s="167"/>
      <c r="AB152" s="167"/>
      <c r="AC152" s="167"/>
      <c r="AD152" s="167"/>
    </row>
    <row r="153" spans="2:30">
      <c r="B153" s="167"/>
      <c r="C153" s="167"/>
      <c r="D153" s="167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  <c r="R153" s="167"/>
      <c r="S153" s="167"/>
      <c r="T153" s="167"/>
      <c r="U153" s="167"/>
      <c r="V153" s="167"/>
      <c r="W153" s="167"/>
      <c r="X153" s="167"/>
      <c r="Y153" s="167"/>
      <c r="Z153" s="167"/>
      <c r="AA153" s="167"/>
      <c r="AB153" s="167"/>
      <c r="AC153" s="167"/>
      <c r="AD153" s="167"/>
    </row>
    <row r="154" spans="2:30">
      <c r="B154" s="167"/>
      <c r="C154" s="167"/>
      <c r="D154" s="167"/>
      <c r="E154" s="167"/>
      <c r="F154" s="167"/>
      <c r="G154" s="167"/>
      <c r="H154" s="167"/>
      <c r="I154" s="167"/>
      <c r="J154" s="167"/>
      <c r="K154" s="167"/>
      <c r="L154" s="167"/>
      <c r="M154" s="167"/>
      <c r="N154" s="167"/>
      <c r="O154" s="167"/>
      <c r="P154" s="167"/>
      <c r="Q154" s="167"/>
      <c r="R154" s="167"/>
      <c r="S154" s="167"/>
      <c r="T154" s="167"/>
      <c r="U154" s="167"/>
      <c r="V154" s="167"/>
      <c r="W154" s="167"/>
      <c r="X154" s="167"/>
      <c r="Y154" s="167"/>
      <c r="Z154" s="167"/>
      <c r="AA154" s="167"/>
      <c r="AB154" s="167"/>
      <c r="AC154" s="167"/>
      <c r="AD154" s="167"/>
    </row>
    <row r="155" spans="2:30">
      <c r="B155" s="167"/>
      <c r="C155" s="167"/>
      <c r="D155" s="167"/>
      <c r="E155" s="167"/>
      <c r="F155" s="167"/>
      <c r="G155" s="167"/>
      <c r="H155" s="167"/>
      <c r="I155" s="167"/>
      <c r="J155" s="167"/>
      <c r="K155" s="167"/>
      <c r="L155" s="167"/>
      <c r="M155" s="167"/>
      <c r="N155" s="167"/>
      <c r="O155" s="167"/>
      <c r="P155" s="167"/>
      <c r="Q155" s="167"/>
      <c r="R155" s="167"/>
      <c r="S155" s="167"/>
      <c r="T155" s="167"/>
      <c r="U155" s="167"/>
      <c r="V155" s="167"/>
      <c r="W155" s="167"/>
      <c r="X155" s="167"/>
      <c r="Y155" s="167"/>
      <c r="Z155" s="167"/>
      <c r="AA155" s="167"/>
      <c r="AB155" s="167"/>
      <c r="AC155" s="167"/>
      <c r="AD155" s="167"/>
    </row>
    <row r="156" spans="2:30">
      <c r="B156" s="167"/>
      <c r="C156" s="167"/>
      <c r="D156" s="167"/>
      <c r="E156" s="167"/>
      <c r="F156" s="167"/>
      <c r="G156" s="167"/>
      <c r="H156" s="167"/>
      <c r="I156" s="167"/>
      <c r="J156" s="167"/>
      <c r="K156" s="167"/>
      <c r="L156" s="167"/>
      <c r="M156" s="167"/>
      <c r="N156" s="167"/>
      <c r="O156" s="167"/>
      <c r="P156" s="167"/>
      <c r="Q156" s="167"/>
      <c r="R156" s="167"/>
      <c r="S156" s="167"/>
      <c r="T156" s="167"/>
      <c r="U156" s="167"/>
      <c r="V156" s="167"/>
      <c r="W156" s="167"/>
      <c r="X156" s="167"/>
      <c r="Y156" s="167"/>
      <c r="Z156" s="167"/>
      <c r="AA156" s="167"/>
      <c r="AB156" s="167"/>
      <c r="AC156" s="167"/>
      <c r="AD156" s="167"/>
    </row>
    <row r="157" spans="2:30">
      <c r="B157" s="167"/>
      <c r="C157" s="167"/>
      <c r="D157" s="167"/>
      <c r="E157" s="167"/>
      <c r="F157" s="167"/>
      <c r="G157" s="167"/>
      <c r="H157" s="167"/>
      <c r="I157" s="167"/>
      <c r="J157" s="167"/>
      <c r="K157" s="167"/>
      <c r="L157" s="167"/>
      <c r="M157" s="167"/>
      <c r="N157" s="167"/>
      <c r="O157" s="167"/>
      <c r="P157" s="167"/>
      <c r="Q157" s="167"/>
      <c r="R157" s="167"/>
      <c r="S157" s="167"/>
      <c r="T157" s="167"/>
      <c r="U157" s="167"/>
      <c r="V157" s="167"/>
      <c r="W157" s="167"/>
      <c r="X157" s="167"/>
      <c r="Y157" s="167"/>
      <c r="Z157" s="167"/>
      <c r="AA157" s="167"/>
      <c r="AB157" s="167"/>
      <c r="AC157" s="167"/>
      <c r="AD157" s="167"/>
    </row>
    <row r="158" spans="2:30">
      <c r="B158" s="167"/>
      <c r="C158" s="167"/>
      <c r="D158" s="167"/>
      <c r="E158" s="167"/>
      <c r="F158" s="167"/>
      <c r="G158" s="167"/>
      <c r="H158" s="167"/>
      <c r="I158" s="167"/>
      <c r="J158" s="167"/>
      <c r="K158" s="167"/>
      <c r="L158" s="167"/>
      <c r="M158" s="167"/>
      <c r="N158" s="167"/>
      <c r="O158" s="167"/>
      <c r="P158" s="167"/>
      <c r="Q158" s="167"/>
      <c r="R158" s="167"/>
      <c r="S158" s="167"/>
      <c r="T158" s="167"/>
      <c r="U158" s="167"/>
      <c r="V158" s="167"/>
      <c r="W158" s="167"/>
      <c r="X158" s="167"/>
      <c r="Y158" s="167"/>
      <c r="Z158" s="167"/>
      <c r="AA158" s="167"/>
      <c r="AB158" s="167"/>
      <c r="AC158" s="167"/>
      <c r="AD158" s="167"/>
    </row>
    <row r="159" spans="2:30">
      <c r="B159" s="167"/>
      <c r="C159" s="167"/>
      <c r="D159" s="167"/>
      <c r="E159" s="167"/>
      <c r="F159" s="167"/>
      <c r="G159" s="167"/>
      <c r="H159" s="167"/>
      <c r="I159" s="167"/>
      <c r="J159" s="167"/>
      <c r="K159" s="167"/>
      <c r="L159" s="167"/>
      <c r="M159" s="167"/>
      <c r="N159" s="167"/>
      <c r="O159" s="167"/>
      <c r="P159" s="167"/>
      <c r="Q159" s="167"/>
      <c r="R159" s="167"/>
      <c r="S159" s="167"/>
      <c r="T159" s="167"/>
      <c r="U159" s="167"/>
      <c r="V159" s="167"/>
      <c r="W159" s="167"/>
      <c r="X159" s="167"/>
      <c r="Y159" s="167"/>
      <c r="Z159" s="167"/>
      <c r="AA159" s="167"/>
      <c r="AB159" s="167"/>
      <c r="AC159" s="167"/>
      <c r="AD159" s="167"/>
    </row>
    <row r="160" spans="2:30">
      <c r="B160" s="167"/>
      <c r="C160" s="167"/>
      <c r="D160" s="167"/>
      <c r="E160" s="167"/>
      <c r="F160" s="167"/>
      <c r="G160" s="167"/>
      <c r="H160" s="167"/>
      <c r="I160" s="167"/>
      <c r="J160" s="167"/>
      <c r="K160" s="167"/>
      <c r="L160" s="167"/>
      <c r="M160" s="167"/>
      <c r="N160" s="167"/>
      <c r="O160" s="167"/>
      <c r="P160" s="167"/>
      <c r="Q160" s="167"/>
      <c r="R160" s="167"/>
      <c r="S160" s="167"/>
      <c r="T160" s="167"/>
      <c r="U160" s="167"/>
      <c r="V160" s="167"/>
      <c r="W160" s="167"/>
      <c r="X160" s="167"/>
      <c r="Y160" s="167"/>
      <c r="Z160" s="167"/>
      <c r="AA160" s="167"/>
      <c r="AB160" s="167"/>
      <c r="AC160" s="167"/>
      <c r="AD160" s="167"/>
    </row>
    <row r="161" spans="2:30">
      <c r="B161" s="167"/>
      <c r="C161" s="167"/>
      <c r="D161" s="167"/>
      <c r="E161" s="167"/>
      <c r="F161" s="167"/>
      <c r="G161" s="167"/>
      <c r="H161" s="167"/>
      <c r="I161" s="167"/>
      <c r="J161" s="167"/>
      <c r="K161" s="167"/>
      <c r="L161" s="167"/>
      <c r="M161" s="167"/>
      <c r="N161" s="167"/>
      <c r="O161" s="167"/>
      <c r="P161" s="167"/>
      <c r="Q161" s="167"/>
      <c r="R161" s="167"/>
      <c r="S161" s="167"/>
      <c r="T161" s="167"/>
      <c r="U161" s="167"/>
      <c r="V161" s="167"/>
      <c r="W161" s="167"/>
      <c r="X161" s="167"/>
      <c r="Y161" s="167"/>
      <c r="Z161" s="167"/>
      <c r="AA161" s="167"/>
      <c r="AB161" s="167"/>
      <c r="AC161" s="167"/>
      <c r="AD161" s="167"/>
    </row>
    <row r="162" spans="2:30">
      <c r="B162" s="167"/>
      <c r="C162" s="167"/>
      <c r="D162" s="167"/>
      <c r="E162" s="167"/>
      <c r="F162" s="167"/>
      <c r="G162" s="167"/>
      <c r="H162" s="167"/>
      <c r="I162" s="167"/>
      <c r="J162" s="167"/>
      <c r="K162" s="167"/>
      <c r="L162" s="167"/>
      <c r="M162" s="167"/>
      <c r="N162" s="167"/>
      <c r="O162" s="167"/>
      <c r="P162" s="167"/>
      <c r="Q162" s="167"/>
      <c r="R162" s="167"/>
      <c r="S162" s="167"/>
      <c r="T162" s="167"/>
      <c r="U162" s="167"/>
      <c r="V162" s="167"/>
      <c r="W162" s="167"/>
      <c r="X162" s="167"/>
      <c r="Y162" s="167"/>
      <c r="Z162" s="167"/>
      <c r="AA162" s="167"/>
      <c r="AB162" s="167"/>
      <c r="AC162" s="167"/>
      <c r="AD162" s="167"/>
    </row>
    <row r="163" spans="2:30">
      <c r="B163" s="167"/>
      <c r="C163" s="167"/>
      <c r="D163" s="167"/>
      <c r="E163" s="167"/>
      <c r="F163" s="167"/>
      <c r="G163" s="167"/>
      <c r="H163" s="167"/>
      <c r="I163" s="167"/>
      <c r="J163" s="167"/>
      <c r="K163" s="167"/>
      <c r="L163" s="167"/>
      <c r="M163" s="167"/>
      <c r="N163" s="167"/>
      <c r="O163" s="167"/>
      <c r="P163" s="167"/>
      <c r="Q163" s="167"/>
      <c r="R163" s="167"/>
      <c r="S163" s="167"/>
      <c r="T163" s="167"/>
      <c r="U163" s="167"/>
      <c r="V163" s="167"/>
      <c r="W163" s="167"/>
      <c r="X163" s="167"/>
      <c r="Y163" s="167"/>
      <c r="Z163" s="167"/>
      <c r="AA163" s="167"/>
      <c r="AB163" s="167"/>
      <c r="AC163" s="167"/>
      <c r="AD163" s="167"/>
    </row>
    <row r="164" spans="2:30">
      <c r="B164" s="167"/>
      <c r="C164" s="167"/>
      <c r="D164" s="167"/>
      <c r="E164" s="167"/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167"/>
      <c r="Q164" s="167"/>
      <c r="R164" s="167"/>
      <c r="S164" s="167"/>
      <c r="T164" s="167"/>
      <c r="U164" s="167"/>
      <c r="V164" s="167"/>
      <c r="W164" s="167"/>
      <c r="X164" s="167"/>
      <c r="Y164" s="167"/>
      <c r="Z164" s="167"/>
      <c r="AA164" s="167"/>
      <c r="AB164" s="167"/>
      <c r="AC164" s="167"/>
      <c r="AD164" s="167"/>
    </row>
    <row r="165" spans="2:30">
      <c r="B165" s="167"/>
      <c r="C165" s="167"/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  <c r="N165" s="167"/>
      <c r="O165" s="167"/>
      <c r="P165" s="167"/>
      <c r="Q165" s="167"/>
      <c r="R165" s="167"/>
      <c r="S165" s="167"/>
      <c r="T165" s="167"/>
      <c r="U165" s="167"/>
      <c r="V165" s="167"/>
      <c r="W165" s="167"/>
      <c r="X165" s="167"/>
      <c r="Y165" s="167"/>
      <c r="Z165" s="167"/>
      <c r="AA165" s="167"/>
      <c r="AB165" s="167"/>
      <c r="AC165" s="167"/>
      <c r="AD165" s="167"/>
    </row>
    <row r="166" spans="2:30">
      <c r="B166" s="167"/>
      <c r="C166" s="167"/>
      <c r="D166" s="167"/>
      <c r="E166" s="167"/>
      <c r="F166" s="167"/>
      <c r="G166" s="167"/>
      <c r="H166" s="167"/>
      <c r="I166" s="167"/>
      <c r="J166" s="167"/>
      <c r="K166" s="167"/>
      <c r="L166" s="167"/>
      <c r="M166" s="167"/>
      <c r="N166" s="167"/>
      <c r="O166" s="167"/>
      <c r="P166" s="167"/>
      <c r="Q166" s="167"/>
      <c r="R166" s="167"/>
      <c r="S166" s="167"/>
      <c r="T166" s="167"/>
      <c r="U166" s="167"/>
      <c r="V166" s="167"/>
      <c r="W166" s="167"/>
      <c r="X166" s="167"/>
      <c r="Y166" s="167"/>
      <c r="Z166" s="167"/>
      <c r="AA166" s="167"/>
      <c r="AB166" s="167"/>
      <c r="AC166" s="167"/>
      <c r="AD166" s="167"/>
    </row>
    <row r="167" spans="2:30">
      <c r="B167" s="167"/>
      <c r="C167" s="167"/>
      <c r="D167" s="167"/>
      <c r="E167" s="167"/>
      <c r="F167" s="167"/>
      <c r="G167" s="167"/>
      <c r="H167" s="167"/>
      <c r="I167" s="167"/>
      <c r="J167" s="167"/>
      <c r="K167" s="167"/>
      <c r="L167" s="167"/>
      <c r="M167" s="167"/>
      <c r="N167" s="167"/>
      <c r="O167" s="167"/>
      <c r="P167" s="167"/>
      <c r="Q167" s="167"/>
      <c r="R167" s="167"/>
      <c r="S167" s="167"/>
      <c r="T167" s="167"/>
      <c r="U167" s="167"/>
      <c r="V167" s="167"/>
      <c r="W167" s="167"/>
      <c r="X167" s="167"/>
      <c r="Y167" s="167"/>
      <c r="Z167" s="167"/>
      <c r="AA167" s="167"/>
      <c r="AB167" s="167"/>
      <c r="AC167" s="167"/>
      <c r="AD167" s="167"/>
    </row>
    <row r="168" spans="2:30">
      <c r="B168" s="167"/>
      <c r="C168" s="167"/>
      <c r="D168" s="167"/>
      <c r="E168" s="167"/>
      <c r="F168" s="167"/>
      <c r="G168" s="167"/>
      <c r="H168" s="167"/>
      <c r="I168" s="167"/>
      <c r="J168" s="167"/>
      <c r="K168" s="167"/>
      <c r="L168" s="167"/>
      <c r="M168" s="167"/>
      <c r="N168" s="167"/>
      <c r="O168" s="167"/>
      <c r="P168" s="167"/>
      <c r="Q168" s="167"/>
      <c r="R168" s="167"/>
      <c r="S168" s="167"/>
      <c r="T168" s="167"/>
      <c r="U168" s="167"/>
      <c r="V168" s="167"/>
      <c r="W168" s="167"/>
      <c r="X168" s="167"/>
      <c r="Y168" s="167"/>
      <c r="Z168" s="167"/>
      <c r="AA168" s="167"/>
      <c r="AB168" s="167"/>
      <c r="AC168" s="167"/>
      <c r="AD168" s="167"/>
    </row>
    <row r="169" spans="2:30">
      <c r="B169" s="167"/>
      <c r="C169" s="167"/>
      <c r="D169" s="167"/>
      <c r="E169" s="167"/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167"/>
      <c r="Q169" s="167"/>
      <c r="R169" s="167"/>
      <c r="S169" s="167"/>
      <c r="T169" s="167"/>
      <c r="U169" s="167"/>
      <c r="V169" s="167"/>
      <c r="W169" s="167"/>
      <c r="X169" s="167"/>
      <c r="Y169" s="167"/>
      <c r="Z169" s="167"/>
      <c r="AA169" s="167"/>
      <c r="AB169" s="167"/>
      <c r="AC169" s="167"/>
      <c r="AD169" s="167"/>
    </row>
    <row r="170" spans="2:30">
      <c r="B170" s="167"/>
      <c r="C170" s="167"/>
      <c r="D170" s="167"/>
      <c r="E170" s="167"/>
      <c r="F170" s="167"/>
      <c r="G170" s="167"/>
      <c r="H170" s="167"/>
      <c r="I170" s="167"/>
      <c r="J170" s="167"/>
      <c r="K170" s="167"/>
      <c r="L170" s="167"/>
      <c r="M170" s="167"/>
      <c r="N170" s="167"/>
      <c r="O170" s="167"/>
      <c r="P170" s="167"/>
      <c r="Q170" s="167"/>
      <c r="R170" s="167"/>
      <c r="S170" s="167"/>
      <c r="T170" s="167"/>
      <c r="U170" s="167"/>
      <c r="V170" s="167"/>
      <c r="W170" s="167"/>
      <c r="X170" s="167"/>
      <c r="Y170" s="167"/>
      <c r="Z170" s="167"/>
      <c r="AA170" s="167"/>
      <c r="AB170" s="167"/>
      <c r="AC170" s="167"/>
      <c r="AD170" s="167"/>
    </row>
    <row r="171" spans="2:30">
      <c r="B171" s="167"/>
      <c r="C171" s="167"/>
      <c r="D171" s="167"/>
      <c r="E171" s="167"/>
      <c r="F171" s="167"/>
      <c r="G171" s="167"/>
      <c r="H171" s="167"/>
      <c r="I171" s="167"/>
      <c r="J171" s="167"/>
      <c r="K171" s="167"/>
      <c r="L171" s="167"/>
      <c r="M171" s="167"/>
      <c r="N171" s="167"/>
      <c r="O171" s="167"/>
      <c r="P171" s="167"/>
      <c r="Q171" s="167"/>
      <c r="R171" s="167"/>
      <c r="S171" s="167"/>
      <c r="T171" s="167"/>
      <c r="U171" s="167"/>
      <c r="V171" s="167"/>
      <c r="W171" s="167"/>
      <c r="X171" s="167"/>
      <c r="Y171" s="167"/>
      <c r="Z171" s="167"/>
      <c r="AA171" s="167"/>
      <c r="AB171" s="167"/>
      <c r="AC171" s="167"/>
      <c r="AD171" s="167"/>
    </row>
    <row r="172" spans="2:30">
      <c r="B172" s="167"/>
      <c r="C172" s="167"/>
      <c r="D172" s="167"/>
      <c r="E172" s="167"/>
      <c r="F172" s="167"/>
      <c r="G172" s="167"/>
      <c r="H172" s="167"/>
      <c r="I172" s="167"/>
      <c r="J172" s="167"/>
      <c r="K172" s="167"/>
      <c r="L172" s="167"/>
      <c r="M172" s="167"/>
      <c r="N172" s="167"/>
      <c r="O172" s="167"/>
      <c r="P172" s="167"/>
      <c r="Q172" s="167"/>
      <c r="R172" s="167"/>
      <c r="S172" s="167"/>
      <c r="T172" s="167"/>
      <c r="U172" s="167"/>
      <c r="V172" s="167"/>
      <c r="W172" s="167"/>
      <c r="X172" s="167"/>
      <c r="Y172" s="167"/>
      <c r="Z172" s="167"/>
      <c r="AA172" s="167"/>
      <c r="AB172" s="167"/>
      <c r="AC172" s="167"/>
      <c r="AD172" s="167"/>
    </row>
    <row r="173" spans="2:30">
      <c r="B173" s="167"/>
      <c r="C173" s="167"/>
      <c r="D173" s="167"/>
      <c r="E173" s="167"/>
      <c r="F173" s="167"/>
      <c r="G173" s="167"/>
      <c r="H173" s="167"/>
      <c r="I173" s="167"/>
      <c r="J173" s="167"/>
      <c r="K173" s="167"/>
      <c r="L173" s="167"/>
      <c r="M173" s="167"/>
      <c r="N173" s="167"/>
      <c r="O173" s="167"/>
      <c r="P173" s="167"/>
      <c r="Q173" s="167"/>
      <c r="R173" s="167"/>
      <c r="S173" s="167"/>
      <c r="T173" s="167"/>
      <c r="U173" s="167"/>
      <c r="V173" s="167"/>
      <c r="W173" s="167"/>
      <c r="X173" s="167"/>
      <c r="Y173" s="167"/>
      <c r="Z173" s="167"/>
      <c r="AA173" s="167"/>
      <c r="AB173" s="167"/>
      <c r="AC173" s="167"/>
      <c r="AD173" s="167"/>
    </row>
    <row r="174" spans="2:30">
      <c r="B174" s="167"/>
      <c r="C174" s="167"/>
      <c r="D174" s="167"/>
      <c r="E174" s="167"/>
      <c r="F174" s="167"/>
      <c r="G174" s="167"/>
      <c r="H174" s="167"/>
      <c r="I174" s="167"/>
      <c r="J174" s="167"/>
      <c r="K174" s="167"/>
      <c r="L174" s="167"/>
      <c r="M174" s="167"/>
      <c r="N174" s="167"/>
      <c r="O174" s="167"/>
      <c r="P174" s="167"/>
      <c r="Q174" s="167"/>
      <c r="R174" s="167"/>
      <c r="S174" s="167"/>
      <c r="T174" s="167"/>
      <c r="U174" s="167"/>
      <c r="V174" s="167"/>
      <c r="W174" s="167"/>
      <c r="X174" s="167"/>
      <c r="Y174" s="167"/>
      <c r="Z174" s="167"/>
      <c r="AA174" s="167"/>
      <c r="AB174" s="167"/>
      <c r="AC174" s="167"/>
      <c r="AD174" s="167"/>
    </row>
    <row r="175" spans="2:30"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  <c r="O175" s="167"/>
      <c r="P175" s="167"/>
      <c r="Q175" s="167"/>
      <c r="R175" s="167"/>
      <c r="S175" s="167"/>
      <c r="T175" s="167"/>
      <c r="U175" s="167"/>
      <c r="V175" s="167"/>
      <c r="W175" s="167"/>
      <c r="X175" s="167"/>
      <c r="Y175" s="167"/>
      <c r="Z175" s="167"/>
      <c r="AA175" s="167"/>
      <c r="AB175" s="167"/>
      <c r="AC175" s="167"/>
      <c r="AD175" s="167"/>
    </row>
    <row r="176" spans="2:30"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  <c r="O176" s="167"/>
      <c r="P176" s="167"/>
      <c r="Q176" s="167"/>
      <c r="R176" s="167"/>
      <c r="S176" s="167"/>
      <c r="T176" s="167"/>
      <c r="U176" s="167"/>
      <c r="V176" s="167"/>
      <c r="W176" s="167"/>
      <c r="X176" s="167"/>
      <c r="Y176" s="167"/>
      <c r="Z176" s="167"/>
      <c r="AA176" s="167"/>
      <c r="AB176" s="167"/>
      <c r="AC176" s="167"/>
      <c r="AD176" s="167"/>
    </row>
    <row r="177" spans="2:30"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  <c r="O177" s="167"/>
      <c r="P177" s="167"/>
      <c r="Q177" s="167"/>
      <c r="R177" s="167"/>
      <c r="S177" s="167"/>
      <c r="T177" s="167"/>
      <c r="U177" s="167"/>
      <c r="V177" s="167"/>
      <c r="W177" s="167"/>
      <c r="X177" s="167"/>
      <c r="Y177" s="167"/>
      <c r="Z177" s="167"/>
      <c r="AA177" s="167"/>
      <c r="AB177" s="167"/>
      <c r="AC177" s="167"/>
      <c r="AD177" s="167"/>
    </row>
    <row r="178" spans="2:30"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  <c r="O178" s="167"/>
      <c r="P178" s="167"/>
      <c r="Q178" s="167"/>
      <c r="R178" s="167"/>
      <c r="S178" s="167"/>
      <c r="T178" s="167"/>
      <c r="U178" s="167"/>
      <c r="V178" s="167"/>
      <c r="W178" s="167"/>
      <c r="X178" s="167"/>
      <c r="Y178" s="167"/>
      <c r="Z178" s="167"/>
      <c r="AA178" s="167"/>
      <c r="AB178" s="167"/>
      <c r="AC178" s="167"/>
      <c r="AD178" s="167"/>
    </row>
    <row r="179" spans="2:30"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  <c r="O179" s="167"/>
      <c r="P179" s="167"/>
      <c r="Q179" s="167"/>
      <c r="R179" s="167"/>
      <c r="S179" s="167"/>
      <c r="T179" s="167"/>
      <c r="U179" s="167"/>
      <c r="V179" s="167"/>
      <c r="W179" s="167"/>
      <c r="X179" s="167"/>
      <c r="Y179" s="167"/>
      <c r="Z179" s="167"/>
      <c r="AA179" s="167"/>
      <c r="AB179" s="167"/>
      <c r="AC179" s="167"/>
      <c r="AD179" s="167"/>
    </row>
    <row r="180" spans="2:30">
      <c r="B180" s="167"/>
      <c r="C180" s="167"/>
      <c r="D180" s="167"/>
      <c r="E180" s="167"/>
      <c r="F180" s="167"/>
      <c r="G180" s="167"/>
      <c r="H180" s="167"/>
      <c r="I180" s="167"/>
      <c r="J180" s="167"/>
      <c r="K180" s="167"/>
      <c r="L180" s="167"/>
      <c r="M180" s="167"/>
      <c r="N180" s="167"/>
      <c r="O180" s="167"/>
      <c r="P180" s="167"/>
      <c r="Q180" s="167"/>
      <c r="R180" s="167"/>
      <c r="S180" s="167"/>
      <c r="T180" s="167"/>
      <c r="U180" s="167"/>
      <c r="V180" s="167"/>
      <c r="W180" s="167"/>
      <c r="X180" s="167"/>
      <c r="Y180" s="167"/>
      <c r="Z180" s="167"/>
      <c r="AA180" s="167"/>
      <c r="AB180" s="167"/>
      <c r="AC180" s="167"/>
      <c r="AD180" s="167"/>
    </row>
    <row r="181" spans="2:30">
      <c r="B181" s="167"/>
      <c r="C181" s="167"/>
      <c r="D181" s="167"/>
      <c r="E181" s="167"/>
      <c r="F181" s="167"/>
      <c r="G181" s="167"/>
      <c r="H181" s="167"/>
      <c r="I181" s="167"/>
      <c r="J181" s="167"/>
      <c r="K181" s="167"/>
      <c r="L181" s="167"/>
      <c r="M181" s="167"/>
      <c r="N181" s="167"/>
      <c r="O181" s="167"/>
      <c r="P181" s="167"/>
      <c r="Q181" s="167"/>
      <c r="R181" s="167"/>
      <c r="S181" s="167"/>
      <c r="T181" s="167"/>
      <c r="U181" s="167"/>
      <c r="V181" s="167"/>
      <c r="W181" s="167"/>
      <c r="X181" s="167"/>
      <c r="Y181" s="167"/>
      <c r="Z181" s="167"/>
      <c r="AA181" s="167"/>
      <c r="AB181" s="167"/>
      <c r="AC181" s="167"/>
      <c r="AD181" s="167"/>
    </row>
    <row r="182" spans="2:30">
      <c r="B182" s="167"/>
      <c r="C182" s="167"/>
      <c r="D182" s="167"/>
      <c r="E182" s="167"/>
      <c r="F182" s="167"/>
      <c r="G182" s="167"/>
      <c r="H182" s="167"/>
      <c r="I182" s="167"/>
      <c r="J182" s="167"/>
      <c r="K182" s="167"/>
      <c r="L182" s="167"/>
      <c r="M182" s="167"/>
      <c r="N182" s="167"/>
      <c r="O182" s="167"/>
      <c r="P182" s="167"/>
      <c r="Q182" s="167"/>
      <c r="R182" s="167"/>
      <c r="S182" s="167"/>
      <c r="T182" s="167"/>
      <c r="U182" s="167"/>
      <c r="V182" s="167"/>
      <c r="W182" s="167"/>
      <c r="X182" s="167"/>
      <c r="Y182" s="167"/>
      <c r="Z182" s="167"/>
      <c r="AA182" s="167"/>
      <c r="AB182" s="167"/>
      <c r="AC182" s="167"/>
      <c r="AD182" s="167"/>
    </row>
    <row r="183" spans="2:30">
      <c r="B183" s="167"/>
      <c r="C183" s="167"/>
      <c r="D183" s="167"/>
      <c r="E183" s="167"/>
      <c r="F183" s="167"/>
      <c r="G183" s="167"/>
      <c r="H183" s="167"/>
      <c r="I183" s="167"/>
      <c r="J183" s="167"/>
      <c r="K183" s="167"/>
      <c r="L183" s="167"/>
      <c r="M183" s="167"/>
      <c r="N183" s="167"/>
      <c r="O183" s="167"/>
      <c r="P183" s="167"/>
      <c r="Q183" s="167"/>
      <c r="R183" s="167"/>
      <c r="S183" s="167"/>
      <c r="T183" s="167"/>
      <c r="U183" s="167"/>
      <c r="V183" s="167"/>
      <c r="W183" s="167"/>
      <c r="X183" s="167"/>
      <c r="Y183" s="167"/>
      <c r="Z183" s="167"/>
      <c r="AA183" s="167"/>
      <c r="AB183" s="167"/>
      <c r="AC183" s="167"/>
      <c r="AD183" s="167"/>
    </row>
    <row r="184" spans="2:30">
      <c r="B184" s="167"/>
      <c r="C184" s="167"/>
      <c r="D184" s="167"/>
      <c r="E184" s="167"/>
      <c r="F184" s="167"/>
      <c r="G184" s="167"/>
      <c r="H184" s="167"/>
      <c r="I184" s="167"/>
      <c r="J184" s="167"/>
      <c r="K184" s="167"/>
      <c r="L184" s="167"/>
      <c r="M184" s="167"/>
      <c r="N184" s="167"/>
      <c r="O184" s="167"/>
      <c r="P184" s="167"/>
      <c r="Q184" s="167"/>
      <c r="R184" s="167"/>
      <c r="S184" s="167"/>
      <c r="T184" s="167"/>
      <c r="U184" s="167"/>
      <c r="V184" s="167"/>
      <c r="W184" s="167"/>
      <c r="X184" s="167"/>
      <c r="Y184" s="167"/>
      <c r="Z184" s="167"/>
      <c r="AA184" s="167"/>
      <c r="AB184" s="167"/>
      <c r="AC184" s="167"/>
      <c r="AD184" s="167"/>
    </row>
    <row r="185" spans="2:30">
      <c r="B185" s="167"/>
      <c r="C185" s="167"/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  <c r="P185" s="167"/>
      <c r="Q185" s="167"/>
      <c r="R185" s="167"/>
      <c r="S185" s="167"/>
      <c r="T185" s="167"/>
      <c r="U185" s="167"/>
      <c r="V185" s="167"/>
      <c r="W185" s="167"/>
      <c r="X185" s="167"/>
      <c r="Y185" s="167"/>
      <c r="Z185" s="167"/>
      <c r="AA185" s="167"/>
      <c r="AB185" s="167"/>
      <c r="AC185" s="167"/>
      <c r="AD185" s="167"/>
    </row>
    <row r="186" spans="2:30">
      <c r="B186" s="167"/>
      <c r="C186" s="167"/>
      <c r="D186" s="167"/>
      <c r="E186" s="167"/>
      <c r="F186" s="167"/>
      <c r="G186" s="167"/>
      <c r="H186" s="167"/>
      <c r="I186" s="167"/>
      <c r="J186" s="167"/>
      <c r="K186" s="167"/>
      <c r="L186" s="167"/>
      <c r="M186" s="167"/>
      <c r="N186" s="167"/>
      <c r="O186" s="167"/>
      <c r="P186" s="167"/>
      <c r="Q186" s="167"/>
      <c r="R186" s="167"/>
      <c r="S186" s="167"/>
      <c r="T186" s="167"/>
      <c r="U186" s="167"/>
      <c r="V186" s="167"/>
      <c r="W186" s="167"/>
      <c r="X186" s="167"/>
      <c r="Y186" s="167"/>
      <c r="Z186" s="167"/>
      <c r="AA186" s="167"/>
      <c r="AB186" s="167"/>
      <c r="AC186" s="167"/>
      <c r="AD186" s="167"/>
    </row>
    <row r="187" spans="2:30">
      <c r="B187" s="167"/>
      <c r="C187" s="167"/>
      <c r="D187" s="167"/>
      <c r="E187" s="167"/>
      <c r="F187" s="167"/>
      <c r="G187" s="167"/>
      <c r="H187" s="167"/>
      <c r="I187" s="167"/>
      <c r="J187" s="167"/>
      <c r="K187" s="167"/>
      <c r="L187" s="167"/>
      <c r="M187" s="167"/>
      <c r="N187" s="167"/>
      <c r="O187" s="167"/>
      <c r="P187" s="167"/>
      <c r="Q187" s="167"/>
      <c r="R187" s="167"/>
      <c r="S187" s="167"/>
      <c r="T187" s="167"/>
      <c r="U187" s="167"/>
      <c r="V187" s="167"/>
      <c r="W187" s="167"/>
      <c r="X187" s="167"/>
      <c r="Y187" s="167"/>
      <c r="Z187" s="167"/>
      <c r="AA187" s="167"/>
      <c r="AB187" s="167"/>
      <c r="AC187" s="167"/>
      <c r="AD187" s="167"/>
    </row>
    <row r="188" spans="2:30">
      <c r="B188" s="167"/>
      <c r="C188" s="167"/>
      <c r="D188" s="167"/>
      <c r="E188" s="167"/>
      <c r="F188" s="167"/>
      <c r="G188" s="167"/>
      <c r="H188" s="167"/>
      <c r="I188" s="167"/>
      <c r="J188" s="167"/>
      <c r="K188" s="167"/>
      <c r="L188" s="167"/>
      <c r="M188" s="167"/>
      <c r="N188" s="167"/>
      <c r="O188" s="167"/>
      <c r="P188" s="167"/>
      <c r="Q188" s="167"/>
      <c r="R188" s="167"/>
      <c r="S188" s="167"/>
      <c r="T188" s="167"/>
      <c r="U188" s="167"/>
      <c r="V188" s="167"/>
      <c r="W188" s="167"/>
      <c r="X188" s="167"/>
      <c r="Y188" s="167"/>
      <c r="Z188" s="167"/>
      <c r="AA188" s="167"/>
      <c r="AB188" s="167"/>
      <c r="AC188" s="167"/>
      <c r="AD188" s="167"/>
    </row>
    <row r="189" spans="2:30">
      <c r="B189" s="167"/>
      <c r="C189" s="167"/>
      <c r="D189" s="167"/>
      <c r="E189" s="167"/>
      <c r="F189" s="167"/>
      <c r="G189" s="167"/>
      <c r="H189" s="167"/>
      <c r="I189" s="167"/>
      <c r="J189" s="167"/>
      <c r="K189" s="167"/>
      <c r="L189" s="167"/>
      <c r="M189" s="167"/>
      <c r="N189" s="167"/>
      <c r="O189" s="167"/>
      <c r="P189" s="167"/>
      <c r="Q189" s="167"/>
      <c r="R189" s="167"/>
      <c r="S189" s="167"/>
      <c r="T189" s="167"/>
      <c r="U189" s="167"/>
      <c r="V189" s="167"/>
      <c r="W189" s="167"/>
      <c r="X189" s="167"/>
      <c r="Y189" s="167"/>
      <c r="Z189" s="167"/>
      <c r="AA189" s="167"/>
      <c r="AB189" s="167"/>
      <c r="AC189" s="167"/>
      <c r="AD189" s="167"/>
    </row>
    <row r="190" spans="2:30">
      <c r="B190" s="167"/>
      <c r="C190" s="167"/>
      <c r="D190" s="167"/>
      <c r="E190" s="167"/>
      <c r="F190" s="167"/>
      <c r="G190" s="167"/>
      <c r="H190" s="167"/>
      <c r="I190" s="167"/>
      <c r="J190" s="167"/>
      <c r="K190" s="167"/>
      <c r="L190" s="167"/>
      <c r="M190" s="167"/>
      <c r="N190" s="167"/>
      <c r="O190" s="167"/>
      <c r="P190" s="167"/>
      <c r="Q190" s="167"/>
      <c r="R190" s="167"/>
      <c r="S190" s="167"/>
      <c r="T190" s="167"/>
      <c r="U190" s="167"/>
      <c r="V190" s="167"/>
      <c r="W190" s="167"/>
      <c r="X190" s="167"/>
      <c r="Y190" s="167"/>
      <c r="Z190" s="167"/>
      <c r="AA190" s="167"/>
      <c r="AB190" s="167"/>
      <c r="AC190" s="167"/>
      <c r="AD190" s="167"/>
    </row>
    <row r="191" spans="2:30">
      <c r="B191" s="167"/>
      <c r="C191" s="167"/>
      <c r="D191" s="167"/>
      <c r="E191" s="167"/>
      <c r="F191" s="167"/>
      <c r="G191" s="167"/>
      <c r="H191" s="167"/>
      <c r="I191" s="167"/>
      <c r="J191" s="167"/>
      <c r="K191" s="167"/>
      <c r="L191" s="167"/>
      <c r="M191" s="167"/>
      <c r="N191" s="167"/>
      <c r="O191" s="167"/>
      <c r="P191" s="167"/>
      <c r="Q191" s="167"/>
      <c r="R191" s="167"/>
      <c r="S191" s="167"/>
      <c r="T191" s="167"/>
      <c r="U191" s="167"/>
      <c r="V191" s="167"/>
      <c r="W191" s="167"/>
      <c r="X191" s="167"/>
      <c r="Y191" s="167"/>
      <c r="Z191" s="167"/>
      <c r="AA191" s="167"/>
      <c r="AB191" s="167"/>
      <c r="AC191" s="167"/>
      <c r="AD191" s="167"/>
    </row>
    <row r="192" spans="2:30">
      <c r="B192" s="167"/>
      <c r="C192" s="167"/>
      <c r="D192" s="167"/>
      <c r="E192" s="167"/>
      <c r="F192" s="167"/>
      <c r="G192" s="167"/>
      <c r="H192" s="167"/>
      <c r="I192" s="167"/>
      <c r="J192" s="167"/>
      <c r="K192" s="167"/>
      <c r="L192" s="167"/>
      <c r="M192" s="167"/>
      <c r="N192" s="167"/>
      <c r="O192" s="167"/>
      <c r="P192" s="167"/>
      <c r="Q192" s="167"/>
      <c r="R192" s="167"/>
      <c r="S192" s="167"/>
      <c r="T192" s="167"/>
      <c r="U192" s="167"/>
      <c r="V192" s="167"/>
      <c r="W192" s="167"/>
      <c r="X192" s="167"/>
      <c r="Y192" s="167"/>
      <c r="Z192" s="167"/>
      <c r="AA192" s="167"/>
      <c r="AB192" s="167"/>
      <c r="AC192" s="167"/>
      <c r="AD192" s="167"/>
    </row>
    <row r="193" spans="2:30">
      <c r="B193" s="167"/>
      <c r="C193" s="167"/>
      <c r="D193" s="167"/>
      <c r="E193" s="167"/>
      <c r="F193" s="167"/>
      <c r="G193" s="167"/>
      <c r="H193" s="167"/>
      <c r="I193" s="167"/>
      <c r="J193" s="167"/>
      <c r="K193" s="167"/>
      <c r="L193" s="167"/>
      <c r="M193" s="167"/>
      <c r="N193" s="167"/>
      <c r="O193" s="167"/>
      <c r="P193" s="167"/>
      <c r="Q193" s="167"/>
      <c r="R193" s="167"/>
      <c r="S193" s="167"/>
      <c r="T193" s="167"/>
      <c r="U193" s="167"/>
      <c r="V193" s="167"/>
      <c r="W193" s="167"/>
      <c r="X193" s="167"/>
      <c r="Y193" s="167"/>
      <c r="Z193" s="167"/>
      <c r="AA193" s="167"/>
      <c r="AB193" s="167"/>
      <c r="AC193" s="167"/>
      <c r="AD193" s="167"/>
    </row>
    <row r="194" spans="2:30">
      <c r="B194" s="167"/>
      <c r="C194" s="167"/>
      <c r="D194" s="167"/>
      <c r="E194" s="167"/>
      <c r="F194" s="167"/>
      <c r="G194" s="167"/>
      <c r="H194" s="167"/>
      <c r="I194" s="167"/>
      <c r="J194" s="167"/>
      <c r="K194" s="167"/>
      <c r="L194" s="167"/>
      <c r="M194" s="167"/>
      <c r="N194" s="167"/>
      <c r="O194" s="167"/>
      <c r="P194" s="167"/>
      <c r="Q194" s="167"/>
      <c r="R194" s="167"/>
      <c r="S194" s="167"/>
      <c r="T194" s="167"/>
      <c r="U194" s="167"/>
      <c r="V194" s="167"/>
      <c r="W194" s="167"/>
      <c r="X194" s="167"/>
      <c r="Y194" s="167"/>
      <c r="Z194" s="167"/>
      <c r="AA194" s="167"/>
      <c r="AB194" s="167"/>
      <c r="AC194" s="167"/>
      <c r="AD194" s="167"/>
    </row>
    <row r="195" spans="2:30">
      <c r="B195" s="167"/>
      <c r="C195" s="167"/>
      <c r="D195" s="167"/>
      <c r="E195" s="167"/>
      <c r="F195" s="167"/>
      <c r="G195" s="167"/>
      <c r="H195" s="167"/>
      <c r="I195" s="167"/>
      <c r="J195" s="167"/>
      <c r="K195" s="167"/>
      <c r="L195" s="167"/>
      <c r="M195" s="167"/>
      <c r="N195" s="167"/>
      <c r="O195" s="167"/>
      <c r="P195" s="167"/>
      <c r="Q195" s="167"/>
      <c r="R195" s="167"/>
      <c r="S195" s="167"/>
      <c r="T195" s="167"/>
      <c r="U195" s="167"/>
      <c r="V195" s="167"/>
      <c r="W195" s="167"/>
      <c r="X195" s="167"/>
      <c r="Y195" s="167"/>
      <c r="Z195" s="167"/>
      <c r="AA195" s="167"/>
      <c r="AB195" s="167"/>
      <c r="AC195" s="167"/>
      <c r="AD195" s="167"/>
    </row>
    <row r="196" spans="2:30">
      <c r="B196" s="167"/>
      <c r="C196" s="167"/>
      <c r="D196" s="167"/>
      <c r="E196" s="167"/>
      <c r="F196" s="167"/>
      <c r="G196" s="167"/>
      <c r="H196" s="167"/>
      <c r="I196" s="167"/>
      <c r="J196" s="167"/>
      <c r="K196" s="167"/>
      <c r="L196" s="167"/>
      <c r="M196" s="167"/>
      <c r="N196" s="167"/>
      <c r="O196" s="167"/>
      <c r="P196" s="167"/>
      <c r="Q196" s="167"/>
      <c r="R196" s="167"/>
      <c r="S196" s="167"/>
      <c r="T196" s="167"/>
      <c r="U196" s="167"/>
      <c r="V196" s="167"/>
      <c r="W196" s="167"/>
      <c r="X196" s="167"/>
      <c r="Y196" s="167"/>
      <c r="Z196" s="167"/>
      <c r="AA196" s="167"/>
      <c r="AB196" s="167"/>
      <c r="AC196" s="167"/>
      <c r="AD196" s="167"/>
    </row>
    <row r="197" spans="2:30">
      <c r="B197" s="167"/>
      <c r="C197" s="167"/>
      <c r="D197" s="167"/>
      <c r="E197" s="167"/>
      <c r="F197" s="167"/>
      <c r="G197" s="167"/>
      <c r="H197" s="167"/>
      <c r="I197" s="167"/>
      <c r="J197" s="167"/>
      <c r="K197" s="167"/>
      <c r="L197" s="167"/>
      <c r="M197" s="167"/>
      <c r="N197" s="167"/>
      <c r="O197" s="167"/>
      <c r="P197" s="167"/>
    </row>
    <row r="198" spans="2:30">
      <c r="B198" s="167"/>
      <c r="C198" s="167"/>
      <c r="D198" s="167"/>
      <c r="E198" s="167"/>
      <c r="F198" s="167"/>
      <c r="G198" s="167"/>
      <c r="H198" s="167"/>
      <c r="I198" s="167"/>
      <c r="J198" s="167"/>
      <c r="K198" s="167"/>
      <c r="L198" s="167"/>
      <c r="M198" s="167"/>
      <c r="N198" s="167"/>
      <c r="O198" s="167"/>
      <c r="P198" s="167"/>
    </row>
    <row r="199" spans="2:30">
      <c r="B199" s="167"/>
      <c r="C199" s="167"/>
      <c r="D199" s="167"/>
      <c r="E199" s="167"/>
      <c r="F199" s="167"/>
      <c r="G199" s="167"/>
      <c r="H199" s="167"/>
      <c r="I199" s="167"/>
      <c r="J199" s="167"/>
      <c r="K199" s="167"/>
      <c r="L199" s="167"/>
      <c r="M199" s="167"/>
      <c r="N199" s="167"/>
      <c r="O199" s="167"/>
      <c r="P199" s="167"/>
    </row>
    <row r="200" spans="2:30">
      <c r="B200" s="167"/>
      <c r="C200" s="167"/>
      <c r="D200" s="167"/>
      <c r="E200" s="167"/>
      <c r="F200" s="167"/>
      <c r="G200" s="167"/>
      <c r="H200" s="167"/>
      <c r="I200" s="167"/>
      <c r="J200" s="167"/>
      <c r="K200" s="167"/>
      <c r="L200" s="167"/>
      <c r="M200" s="167"/>
      <c r="N200" s="167"/>
      <c r="O200" s="167"/>
      <c r="P200" s="167"/>
    </row>
    <row r="201" spans="2:30">
      <c r="B201" s="167"/>
      <c r="C201" s="167"/>
      <c r="D201" s="167"/>
      <c r="E201" s="167"/>
      <c r="F201" s="167"/>
      <c r="G201" s="167"/>
      <c r="H201" s="167"/>
      <c r="I201" s="167"/>
      <c r="J201" s="167"/>
      <c r="K201" s="167"/>
      <c r="L201" s="167"/>
      <c r="M201" s="167"/>
      <c r="N201" s="167"/>
      <c r="O201" s="167"/>
      <c r="P201" s="167"/>
    </row>
    <row r="202" spans="2:30">
      <c r="B202" s="167"/>
      <c r="C202" s="167"/>
      <c r="D202" s="167"/>
      <c r="E202" s="167"/>
      <c r="F202" s="167"/>
      <c r="G202" s="167"/>
      <c r="H202" s="167"/>
      <c r="I202" s="167"/>
      <c r="J202" s="167"/>
      <c r="K202" s="167"/>
      <c r="L202" s="167"/>
      <c r="M202" s="167"/>
      <c r="N202" s="167"/>
      <c r="O202" s="167"/>
      <c r="P202" s="167"/>
    </row>
    <row r="203" spans="2:30">
      <c r="B203" s="167"/>
      <c r="C203" s="167"/>
      <c r="D203" s="167"/>
      <c r="E203" s="167"/>
      <c r="F203" s="167"/>
      <c r="G203" s="167"/>
      <c r="H203" s="167"/>
      <c r="I203" s="167"/>
      <c r="J203" s="167"/>
      <c r="K203" s="167"/>
      <c r="L203" s="167"/>
      <c r="M203" s="167"/>
      <c r="N203" s="167"/>
      <c r="O203" s="167"/>
      <c r="P203" s="167"/>
    </row>
    <row r="204" spans="2:30">
      <c r="B204" s="167"/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  <c r="O204" s="167"/>
      <c r="P204" s="167"/>
    </row>
    <row r="205" spans="2:30"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  <c r="O205" s="167"/>
      <c r="P205" s="167"/>
    </row>
    <row r="206" spans="2:30"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  <c r="O206" s="167"/>
      <c r="P206" s="167"/>
    </row>
    <row r="207" spans="2:30"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  <c r="P207" s="167"/>
    </row>
    <row r="208" spans="2:30"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  <c r="O208" s="167"/>
      <c r="P208" s="167"/>
    </row>
    <row r="209" spans="2:16">
      <c r="B209" s="167"/>
      <c r="C209" s="167"/>
      <c r="D209" s="167"/>
      <c r="E209" s="167"/>
      <c r="F209" s="167"/>
      <c r="G209" s="167"/>
      <c r="H209" s="167"/>
      <c r="I209" s="167"/>
      <c r="J209" s="167"/>
      <c r="K209" s="167"/>
      <c r="L209" s="167"/>
      <c r="M209" s="167"/>
      <c r="N209" s="167"/>
      <c r="O209" s="167"/>
      <c r="P209" s="167"/>
    </row>
    <row r="210" spans="2:16">
      <c r="B210" s="167"/>
      <c r="C210" s="167"/>
      <c r="D210" s="167"/>
      <c r="E210" s="167"/>
      <c r="F210" s="167"/>
      <c r="G210" s="167"/>
      <c r="H210" s="167"/>
      <c r="I210" s="167"/>
      <c r="J210" s="167"/>
      <c r="K210" s="167"/>
      <c r="L210" s="167"/>
      <c r="M210" s="167"/>
      <c r="N210" s="167"/>
      <c r="O210" s="167"/>
      <c r="P210" s="167"/>
    </row>
    <row r="211" spans="2:16">
      <c r="B211" s="167"/>
      <c r="C211" s="167"/>
      <c r="D211" s="167"/>
      <c r="E211" s="167"/>
      <c r="F211" s="167"/>
      <c r="G211" s="167"/>
      <c r="H211" s="167"/>
      <c r="I211" s="167"/>
      <c r="J211" s="167"/>
      <c r="K211" s="167"/>
      <c r="L211" s="167"/>
      <c r="M211" s="167"/>
      <c r="N211" s="167"/>
      <c r="O211" s="167"/>
      <c r="P211" s="167"/>
    </row>
    <row r="212" spans="2:16">
      <c r="B212" s="167"/>
      <c r="C212" s="167"/>
      <c r="D212" s="167"/>
      <c r="E212" s="167"/>
      <c r="F212" s="167"/>
      <c r="G212" s="167"/>
      <c r="H212" s="167"/>
      <c r="I212" s="167"/>
      <c r="J212" s="167"/>
      <c r="K212" s="167"/>
      <c r="L212" s="167"/>
      <c r="M212" s="167"/>
      <c r="N212" s="167"/>
      <c r="O212" s="167"/>
      <c r="P212" s="167"/>
    </row>
    <row r="213" spans="2:16">
      <c r="B213" s="167"/>
      <c r="C213" s="167"/>
      <c r="D213" s="167"/>
      <c r="E213" s="167"/>
      <c r="F213" s="167"/>
      <c r="G213" s="167"/>
      <c r="H213" s="167"/>
      <c r="I213" s="167"/>
      <c r="J213" s="167"/>
      <c r="K213" s="167"/>
      <c r="L213" s="167"/>
      <c r="M213" s="167"/>
      <c r="N213" s="167"/>
      <c r="O213" s="167"/>
      <c r="P213" s="167"/>
    </row>
    <row r="214" spans="2:16">
      <c r="B214" s="167"/>
      <c r="C214" s="167"/>
      <c r="D214" s="167"/>
      <c r="E214" s="167"/>
      <c r="F214" s="167"/>
      <c r="G214" s="167"/>
      <c r="H214" s="167"/>
      <c r="I214" s="167"/>
      <c r="J214" s="167"/>
      <c r="K214" s="167"/>
      <c r="L214" s="167"/>
      <c r="M214" s="167"/>
      <c r="N214" s="167"/>
      <c r="O214" s="167"/>
      <c r="P214" s="167"/>
    </row>
    <row r="215" spans="2:16">
      <c r="B215" s="167"/>
      <c r="C215" s="167"/>
      <c r="D215" s="167"/>
      <c r="E215" s="167"/>
      <c r="F215" s="167"/>
      <c r="G215" s="167"/>
      <c r="H215" s="167"/>
      <c r="I215" s="167"/>
      <c r="J215" s="167"/>
      <c r="K215" s="167"/>
      <c r="L215" s="167"/>
      <c r="M215" s="167"/>
      <c r="N215" s="167"/>
      <c r="O215" s="167"/>
      <c r="P215" s="167"/>
    </row>
    <row r="216" spans="2:16">
      <c r="B216" s="167"/>
      <c r="C216" s="167"/>
      <c r="D216" s="167"/>
      <c r="E216" s="167"/>
      <c r="F216" s="167"/>
      <c r="G216" s="167"/>
      <c r="H216" s="167"/>
      <c r="I216" s="167"/>
      <c r="J216" s="167"/>
      <c r="K216" s="167"/>
      <c r="L216" s="167"/>
      <c r="M216" s="167"/>
      <c r="N216" s="167"/>
      <c r="O216" s="167"/>
      <c r="P216" s="167"/>
    </row>
    <row r="217" spans="2:16">
      <c r="B217" s="167"/>
      <c r="C217" s="167"/>
      <c r="D217" s="167"/>
      <c r="E217" s="167"/>
      <c r="F217" s="167"/>
      <c r="G217" s="167"/>
      <c r="H217" s="167"/>
      <c r="I217" s="167"/>
      <c r="J217" s="167"/>
      <c r="K217" s="167"/>
      <c r="L217" s="167"/>
      <c r="M217" s="167"/>
      <c r="N217" s="167"/>
      <c r="O217" s="167"/>
      <c r="P217" s="167"/>
    </row>
    <row r="218" spans="2:16">
      <c r="B218" s="167"/>
      <c r="C218" s="167"/>
      <c r="D218" s="167"/>
      <c r="E218" s="167"/>
      <c r="F218" s="167"/>
      <c r="G218" s="167"/>
      <c r="H218" s="167"/>
      <c r="I218" s="167"/>
      <c r="J218" s="167"/>
      <c r="K218" s="167"/>
      <c r="L218" s="167"/>
      <c r="M218" s="167"/>
      <c r="N218" s="167"/>
      <c r="O218" s="167"/>
      <c r="P218" s="167"/>
    </row>
    <row r="219" spans="2:16">
      <c r="B219" s="167"/>
      <c r="C219" s="167"/>
      <c r="D219" s="167"/>
      <c r="E219" s="167"/>
      <c r="F219" s="167"/>
      <c r="G219" s="167"/>
      <c r="H219" s="167"/>
      <c r="I219" s="167"/>
      <c r="J219" s="167"/>
      <c r="K219" s="167"/>
      <c r="L219" s="167"/>
      <c r="M219" s="167"/>
      <c r="N219" s="167"/>
      <c r="O219" s="167"/>
      <c r="P219" s="167"/>
    </row>
    <row r="220" spans="2:16">
      <c r="B220" s="167"/>
      <c r="C220" s="167"/>
      <c r="D220" s="167"/>
      <c r="E220" s="167"/>
      <c r="F220" s="167"/>
      <c r="G220" s="167"/>
      <c r="H220" s="167"/>
      <c r="I220" s="167"/>
      <c r="J220" s="167"/>
      <c r="K220" s="167"/>
      <c r="L220" s="167"/>
      <c r="M220" s="167"/>
      <c r="N220" s="167"/>
      <c r="O220" s="167"/>
      <c r="P220" s="167"/>
    </row>
    <row r="221" spans="2:16">
      <c r="B221" s="167"/>
      <c r="C221" s="167"/>
      <c r="D221" s="167"/>
      <c r="E221" s="167"/>
      <c r="F221" s="167"/>
      <c r="G221" s="167"/>
      <c r="H221" s="167"/>
      <c r="I221" s="167"/>
      <c r="J221" s="167"/>
      <c r="K221" s="167"/>
      <c r="L221" s="167"/>
      <c r="M221" s="167"/>
      <c r="N221" s="167"/>
      <c r="O221" s="167"/>
      <c r="P221" s="167"/>
    </row>
    <row r="222" spans="2:16">
      <c r="B222" s="167"/>
      <c r="C222" s="167"/>
      <c r="D222" s="167"/>
      <c r="E222" s="167"/>
      <c r="F222" s="167"/>
      <c r="G222" s="167"/>
      <c r="H222" s="167"/>
      <c r="I222" s="167"/>
      <c r="J222" s="167"/>
      <c r="K222" s="167"/>
      <c r="L222" s="167"/>
      <c r="M222" s="167"/>
      <c r="N222" s="167"/>
      <c r="O222" s="167"/>
      <c r="P222" s="167"/>
    </row>
    <row r="223" spans="2:16">
      <c r="B223" s="167"/>
      <c r="C223" s="167"/>
      <c r="D223" s="167"/>
      <c r="E223" s="167"/>
      <c r="F223" s="167"/>
      <c r="G223" s="167"/>
      <c r="H223" s="167"/>
      <c r="I223" s="167"/>
      <c r="J223" s="167"/>
      <c r="K223" s="167"/>
      <c r="L223" s="167"/>
      <c r="M223" s="167"/>
      <c r="N223" s="167"/>
      <c r="O223" s="167"/>
      <c r="P223" s="167"/>
    </row>
    <row r="224" spans="2:16">
      <c r="B224" s="167"/>
      <c r="C224" s="167"/>
      <c r="D224" s="167"/>
      <c r="E224" s="167"/>
      <c r="F224" s="167"/>
      <c r="G224" s="167"/>
      <c r="H224" s="167"/>
      <c r="I224" s="167"/>
      <c r="J224" s="167"/>
      <c r="K224" s="167"/>
      <c r="L224" s="167"/>
      <c r="M224" s="167"/>
      <c r="N224" s="167"/>
      <c r="O224" s="167"/>
      <c r="P224" s="167"/>
    </row>
    <row r="225" spans="2:16">
      <c r="B225" s="167"/>
      <c r="C225" s="167"/>
      <c r="D225" s="167"/>
      <c r="E225" s="167"/>
      <c r="F225" s="167"/>
      <c r="G225" s="167"/>
      <c r="H225" s="167"/>
      <c r="I225" s="167"/>
      <c r="J225" s="167"/>
      <c r="K225" s="167"/>
      <c r="L225" s="167"/>
      <c r="M225" s="167"/>
      <c r="N225" s="167"/>
      <c r="O225" s="167"/>
      <c r="P225" s="167"/>
    </row>
    <row r="226" spans="2:16">
      <c r="B226" s="167"/>
      <c r="C226" s="167"/>
      <c r="D226" s="167"/>
      <c r="E226" s="167"/>
      <c r="F226" s="167"/>
      <c r="G226" s="167"/>
      <c r="H226" s="167"/>
      <c r="I226" s="167"/>
      <c r="J226" s="167"/>
      <c r="K226" s="167"/>
      <c r="L226" s="167"/>
      <c r="M226" s="167"/>
      <c r="N226" s="167"/>
      <c r="O226" s="167"/>
      <c r="P226" s="167"/>
    </row>
    <row r="227" spans="2:16">
      <c r="B227" s="167"/>
      <c r="C227" s="167"/>
      <c r="D227" s="167"/>
      <c r="E227" s="167"/>
      <c r="F227" s="167"/>
      <c r="G227" s="167"/>
      <c r="H227" s="167"/>
      <c r="I227" s="167"/>
      <c r="J227" s="167"/>
      <c r="K227" s="167"/>
      <c r="L227" s="167"/>
      <c r="M227" s="167"/>
      <c r="N227" s="167"/>
      <c r="O227" s="167"/>
      <c r="P227" s="167"/>
    </row>
    <row r="228" spans="2:16">
      <c r="B228" s="167"/>
      <c r="C228" s="167"/>
      <c r="D228" s="167"/>
      <c r="E228" s="167"/>
      <c r="F228" s="167"/>
      <c r="G228" s="167"/>
      <c r="H228" s="167"/>
      <c r="I228" s="167"/>
      <c r="J228" s="167"/>
      <c r="K228" s="167"/>
      <c r="L228" s="167"/>
      <c r="M228" s="167"/>
      <c r="N228" s="167"/>
      <c r="O228" s="167"/>
      <c r="P228" s="167"/>
    </row>
    <row r="229" spans="2:16">
      <c r="B229" s="167"/>
      <c r="C229" s="167"/>
      <c r="D229" s="167"/>
      <c r="E229" s="167"/>
      <c r="F229" s="167"/>
      <c r="G229" s="167"/>
      <c r="H229" s="167"/>
      <c r="I229" s="167"/>
      <c r="J229" s="167"/>
      <c r="K229" s="167"/>
      <c r="L229" s="167"/>
      <c r="M229" s="167"/>
      <c r="N229" s="167"/>
      <c r="O229" s="167"/>
      <c r="P229" s="167"/>
    </row>
    <row r="230" spans="2:16">
      <c r="B230" s="167"/>
      <c r="C230" s="167"/>
      <c r="D230" s="167"/>
      <c r="E230" s="167"/>
      <c r="F230" s="167"/>
      <c r="G230" s="167"/>
      <c r="H230" s="167"/>
      <c r="I230" s="167"/>
      <c r="J230" s="167"/>
      <c r="K230" s="167"/>
      <c r="L230" s="167"/>
      <c r="M230" s="167"/>
      <c r="N230" s="167"/>
      <c r="O230" s="167"/>
      <c r="P230" s="167"/>
    </row>
    <row r="231" spans="2:16">
      <c r="B231" s="167"/>
      <c r="C231" s="167"/>
      <c r="D231" s="167"/>
      <c r="E231" s="167"/>
      <c r="F231" s="167"/>
      <c r="G231" s="167"/>
      <c r="H231" s="167"/>
      <c r="I231" s="167"/>
      <c r="J231" s="167"/>
      <c r="K231" s="167"/>
      <c r="L231" s="167"/>
      <c r="M231" s="167"/>
      <c r="N231" s="167"/>
      <c r="O231" s="167"/>
      <c r="P231" s="167"/>
    </row>
    <row r="232" spans="2:16">
      <c r="B232" s="167"/>
      <c r="C232" s="167"/>
      <c r="D232" s="167"/>
      <c r="E232" s="167"/>
      <c r="F232" s="167"/>
      <c r="G232" s="167"/>
      <c r="H232" s="167"/>
      <c r="I232" s="167"/>
      <c r="J232" s="167"/>
      <c r="K232" s="167"/>
      <c r="L232" s="167"/>
      <c r="M232" s="167"/>
      <c r="N232" s="167"/>
      <c r="O232" s="167"/>
      <c r="P232" s="167"/>
    </row>
    <row r="233" spans="2:16">
      <c r="B233" s="167"/>
      <c r="C233" s="167"/>
      <c r="D233" s="167"/>
      <c r="E233" s="167"/>
      <c r="F233" s="167"/>
      <c r="G233" s="167"/>
      <c r="H233" s="167"/>
      <c r="I233" s="167"/>
      <c r="J233" s="167"/>
      <c r="K233" s="167"/>
      <c r="L233" s="167"/>
      <c r="M233" s="167"/>
      <c r="N233" s="167"/>
      <c r="O233" s="167"/>
      <c r="P233" s="167"/>
    </row>
    <row r="234" spans="2:16"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7"/>
      <c r="O234" s="167"/>
      <c r="P234" s="167"/>
    </row>
    <row r="235" spans="2:16"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  <c r="O235" s="167"/>
      <c r="P235" s="167"/>
    </row>
    <row r="236" spans="2:16"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  <c r="O236" s="167"/>
      <c r="P236" s="167"/>
    </row>
    <row r="237" spans="2:16">
      <c r="B237" s="167"/>
      <c r="C237" s="167"/>
      <c r="D237" s="167"/>
      <c r="E237" s="167"/>
      <c r="F237" s="167"/>
      <c r="G237" s="167"/>
      <c r="H237" s="167"/>
      <c r="I237" s="167"/>
      <c r="J237" s="167"/>
      <c r="K237" s="167"/>
      <c r="L237" s="167"/>
      <c r="M237" s="167"/>
      <c r="N237" s="167"/>
      <c r="O237" s="167"/>
      <c r="P237" s="167"/>
    </row>
    <row r="238" spans="2:16">
      <c r="B238" s="167"/>
      <c r="C238" s="167"/>
      <c r="D238" s="167"/>
      <c r="E238" s="167"/>
      <c r="F238" s="167"/>
      <c r="G238" s="167"/>
      <c r="H238" s="167"/>
      <c r="I238" s="167"/>
      <c r="J238" s="167"/>
      <c r="K238" s="167"/>
      <c r="L238" s="167"/>
      <c r="M238" s="167"/>
      <c r="N238" s="167"/>
      <c r="O238" s="167"/>
      <c r="P238" s="167"/>
    </row>
    <row r="239" spans="2:16">
      <c r="B239" s="167"/>
      <c r="C239" s="167"/>
      <c r="D239" s="167"/>
      <c r="E239" s="167"/>
      <c r="F239" s="167"/>
      <c r="G239" s="167"/>
      <c r="H239" s="167"/>
      <c r="I239" s="167"/>
      <c r="J239" s="167"/>
      <c r="K239" s="167"/>
      <c r="L239" s="167"/>
      <c r="M239" s="167"/>
      <c r="N239" s="167"/>
      <c r="O239" s="167"/>
      <c r="P239" s="167"/>
    </row>
    <row r="240" spans="2:16">
      <c r="B240" s="167"/>
      <c r="C240" s="167"/>
      <c r="D240" s="167"/>
      <c r="E240" s="167"/>
      <c r="F240" s="167"/>
      <c r="G240" s="167"/>
      <c r="H240" s="167"/>
      <c r="I240" s="167"/>
      <c r="J240" s="167"/>
      <c r="K240" s="167"/>
      <c r="L240" s="167"/>
      <c r="M240" s="167"/>
      <c r="N240" s="167"/>
      <c r="O240" s="167"/>
      <c r="P240" s="167"/>
    </row>
    <row r="241" spans="2:16">
      <c r="B241" s="167"/>
      <c r="C241" s="167"/>
      <c r="D241" s="167"/>
      <c r="E241" s="167"/>
      <c r="F241" s="167"/>
      <c r="G241" s="167"/>
      <c r="H241" s="167"/>
      <c r="I241" s="167"/>
      <c r="J241" s="167"/>
      <c r="K241" s="167"/>
      <c r="L241" s="167"/>
      <c r="M241" s="167"/>
      <c r="N241" s="167"/>
      <c r="O241" s="167"/>
      <c r="P241" s="167"/>
    </row>
    <row r="242" spans="2:16">
      <c r="B242" s="167"/>
      <c r="C242" s="167"/>
      <c r="D242" s="167"/>
      <c r="E242" s="167"/>
      <c r="F242" s="167"/>
      <c r="G242" s="167"/>
      <c r="H242" s="167"/>
      <c r="I242" s="167"/>
      <c r="J242" s="167"/>
      <c r="K242" s="167"/>
      <c r="L242" s="167"/>
      <c r="M242" s="167"/>
      <c r="N242" s="167"/>
      <c r="O242" s="167"/>
      <c r="P242" s="167"/>
    </row>
    <row r="243" spans="2:16">
      <c r="B243" s="167"/>
      <c r="C243" s="167"/>
      <c r="D243" s="167"/>
      <c r="E243" s="167"/>
      <c r="F243" s="167"/>
      <c r="G243" s="167"/>
      <c r="H243" s="167"/>
      <c r="I243" s="167"/>
      <c r="J243" s="167"/>
      <c r="K243" s="167"/>
      <c r="L243" s="167"/>
      <c r="M243" s="167"/>
      <c r="N243" s="167"/>
      <c r="O243" s="167"/>
      <c r="P243" s="167"/>
    </row>
    <row r="244" spans="2:16">
      <c r="B244" s="167"/>
      <c r="C244" s="167"/>
      <c r="D244" s="167"/>
      <c r="E244" s="167"/>
      <c r="F244" s="167"/>
      <c r="G244" s="167"/>
      <c r="H244" s="167"/>
      <c r="I244" s="167"/>
      <c r="J244" s="167"/>
      <c r="K244" s="167"/>
      <c r="L244" s="167"/>
      <c r="M244" s="167"/>
      <c r="N244" s="167"/>
      <c r="O244" s="167"/>
      <c r="P244" s="167"/>
    </row>
    <row r="245" spans="2:16">
      <c r="B245" s="167"/>
      <c r="C245" s="167"/>
      <c r="D245" s="167"/>
      <c r="E245" s="167"/>
      <c r="F245" s="167"/>
      <c r="G245" s="167"/>
      <c r="H245" s="167"/>
      <c r="I245" s="167"/>
      <c r="J245" s="167"/>
      <c r="K245" s="167"/>
      <c r="L245" s="167"/>
      <c r="M245" s="167"/>
      <c r="N245" s="167"/>
      <c r="O245" s="167"/>
      <c r="P245" s="167"/>
    </row>
    <row r="246" spans="2:16">
      <c r="B246" s="167"/>
      <c r="C246" s="167"/>
      <c r="D246" s="167"/>
      <c r="E246" s="167"/>
      <c r="F246" s="167"/>
      <c r="G246" s="167"/>
      <c r="H246" s="167"/>
      <c r="I246" s="167"/>
      <c r="J246" s="167"/>
      <c r="K246" s="167"/>
      <c r="L246" s="167"/>
      <c r="M246" s="167"/>
      <c r="N246" s="167"/>
      <c r="O246" s="167"/>
      <c r="P246" s="167"/>
    </row>
    <row r="247" spans="2:16">
      <c r="B247" s="167"/>
      <c r="C247" s="167"/>
      <c r="D247" s="167"/>
      <c r="E247" s="167"/>
      <c r="F247" s="167"/>
      <c r="G247" s="167"/>
      <c r="H247" s="167"/>
      <c r="I247" s="167"/>
      <c r="J247" s="167"/>
      <c r="K247" s="167"/>
      <c r="L247" s="167"/>
      <c r="M247" s="167"/>
      <c r="N247" s="167"/>
      <c r="O247" s="167"/>
      <c r="P247" s="167"/>
    </row>
    <row r="248" spans="2:16">
      <c r="B248" s="167"/>
      <c r="C248" s="167"/>
      <c r="D248" s="167"/>
      <c r="E248" s="167"/>
      <c r="F248" s="167"/>
      <c r="G248" s="167"/>
      <c r="H248" s="167"/>
      <c r="I248" s="167"/>
      <c r="J248" s="167"/>
      <c r="K248" s="167"/>
      <c r="L248" s="167"/>
      <c r="M248" s="167"/>
      <c r="N248" s="167"/>
      <c r="O248" s="167"/>
      <c r="P248" s="167"/>
    </row>
    <row r="249" spans="2:16">
      <c r="B249" s="167"/>
      <c r="C249" s="167"/>
      <c r="D249" s="167"/>
      <c r="E249" s="167"/>
      <c r="F249" s="167"/>
      <c r="G249" s="167"/>
      <c r="H249" s="167"/>
      <c r="I249" s="167"/>
      <c r="J249" s="167"/>
      <c r="K249" s="167"/>
      <c r="L249" s="167"/>
      <c r="M249" s="167"/>
      <c r="N249" s="167"/>
      <c r="O249" s="167"/>
      <c r="P249" s="167"/>
    </row>
    <row r="250" spans="2:16">
      <c r="B250" s="167"/>
      <c r="C250" s="167"/>
      <c r="D250" s="167"/>
      <c r="E250" s="167"/>
      <c r="F250" s="167"/>
      <c r="G250" s="167"/>
      <c r="H250" s="167"/>
      <c r="I250" s="167"/>
      <c r="J250" s="167"/>
      <c r="K250" s="167"/>
      <c r="L250" s="167"/>
      <c r="M250" s="167"/>
      <c r="N250" s="167"/>
      <c r="O250" s="167"/>
      <c r="P250" s="167"/>
    </row>
    <row r="251" spans="2:16">
      <c r="B251" s="167"/>
      <c r="C251" s="167"/>
      <c r="D251" s="167"/>
      <c r="E251" s="167"/>
      <c r="F251" s="167"/>
      <c r="G251" s="167"/>
      <c r="H251" s="167"/>
      <c r="I251" s="167"/>
      <c r="J251" s="167"/>
      <c r="K251" s="167"/>
      <c r="L251" s="167"/>
      <c r="M251" s="167"/>
      <c r="N251" s="167"/>
      <c r="O251" s="167"/>
      <c r="P251" s="167"/>
    </row>
    <row r="252" spans="2:16">
      <c r="B252" s="167"/>
      <c r="C252" s="167"/>
      <c r="D252" s="167"/>
      <c r="E252" s="167"/>
      <c r="F252" s="167"/>
      <c r="G252" s="167"/>
      <c r="H252" s="167"/>
      <c r="I252" s="167"/>
      <c r="J252" s="167"/>
      <c r="K252" s="167"/>
      <c r="L252" s="167"/>
      <c r="M252" s="167"/>
      <c r="N252" s="167"/>
      <c r="O252" s="167"/>
      <c r="P252" s="167"/>
    </row>
    <row r="253" spans="2:16">
      <c r="B253" s="167"/>
      <c r="C253" s="167"/>
      <c r="D253" s="167"/>
      <c r="E253" s="167"/>
      <c r="F253" s="167"/>
      <c r="G253" s="167"/>
      <c r="H253" s="167"/>
      <c r="I253" s="167"/>
      <c r="J253" s="167"/>
      <c r="K253" s="167"/>
      <c r="L253" s="167"/>
      <c r="M253" s="167"/>
      <c r="N253" s="167"/>
      <c r="O253" s="167"/>
      <c r="P253" s="167"/>
    </row>
    <row r="254" spans="2:16">
      <c r="B254" s="167"/>
      <c r="C254" s="167"/>
      <c r="D254" s="167"/>
      <c r="E254" s="167"/>
      <c r="F254" s="167"/>
      <c r="G254" s="167"/>
      <c r="H254" s="167"/>
      <c r="I254" s="167"/>
      <c r="J254" s="167"/>
      <c r="K254" s="167"/>
      <c r="L254" s="167"/>
      <c r="M254" s="167"/>
      <c r="N254" s="167"/>
      <c r="O254" s="167"/>
      <c r="P254" s="167"/>
    </row>
    <row r="255" spans="2:16">
      <c r="B255" s="167"/>
      <c r="C255" s="167"/>
      <c r="D255" s="167"/>
      <c r="E255" s="167"/>
      <c r="F255" s="167"/>
      <c r="G255" s="167"/>
      <c r="H255" s="167"/>
      <c r="I255" s="167"/>
      <c r="J255" s="167"/>
      <c r="K255" s="167"/>
      <c r="L255" s="167"/>
      <c r="M255" s="167"/>
      <c r="N255" s="167"/>
      <c r="O255" s="167"/>
      <c r="P255" s="167"/>
    </row>
    <row r="256" spans="2:16">
      <c r="B256" s="167"/>
      <c r="C256" s="167"/>
      <c r="D256" s="167"/>
      <c r="E256" s="167"/>
      <c r="F256" s="167"/>
      <c r="G256" s="167"/>
      <c r="H256" s="167"/>
      <c r="I256" s="167"/>
      <c r="J256" s="167"/>
      <c r="K256" s="167"/>
      <c r="L256" s="167"/>
      <c r="M256" s="167"/>
      <c r="N256" s="167"/>
      <c r="O256" s="167"/>
      <c r="P256" s="167"/>
    </row>
    <row r="257" spans="2:16">
      <c r="B257" s="167"/>
      <c r="C257" s="167"/>
      <c r="D257" s="167"/>
      <c r="E257" s="167"/>
      <c r="F257" s="167"/>
      <c r="G257" s="167"/>
      <c r="H257" s="167"/>
      <c r="I257" s="167"/>
      <c r="J257" s="167"/>
      <c r="K257" s="167"/>
      <c r="L257" s="167"/>
      <c r="M257" s="167"/>
      <c r="N257" s="167"/>
      <c r="O257" s="167"/>
      <c r="P257" s="167"/>
    </row>
    <row r="258" spans="2:16">
      <c r="B258" s="167"/>
      <c r="C258" s="167"/>
      <c r="D258" s="167"/>
      <c r="E258" s="167"/>
      <c r="F258" s="167"/>
      <c r="G258" s="167"/>
      <c r="H258" s="167"/>
      <c r="I258" s="167"/>
      <c r="J258" s="167"/>
      <c r="K258" s="167"/>
      <c r="L258" s="167"/>
      <c r="M258" s="167"/>
      <c r="N258" s="167"/>
      <c r="O258" s="167"/>
      <c r="P258" s="167"/>
    </row>
    <row r="259" spans="2:16">
      <c r="B259" s="167"/>
      <c r="C259" s="167"/>
      <c r="D259" s="167"/>
      <c r="E259" s="167"/>
      <c r="F259" s="167"/>
      <c r="G259" s="167"/>
      <c r="H259" s="167"/>
      <c r="I259" s="167"/>
      <c r="J259" s="167"/>
      <c r="K259" s="167"/>
      <c r="L259" s="167"/>
      <c r="M259" s="167"/>
      <c r="N259" s="167"/>
      <c r="O259" s="167"/>
      <c r="P259" s="167"/>
    </row>
    <row r="260" spans="2:16">
      <c r="B260" s="167"/>
      <c r="C260" s="167"/>
      <c r="D260" s="167"/>
      <c r="E260" s="167"/>
      <c r="F260" s="167"/>
      <c r="G260" s="167"/>
      <c r="H260" s="167"/>
      <c r="I260" s="167"/>
      <c r="J260" s="167"/>
      <c r="K260" s="167"/>
      <c r="L260" s="167"/>
      <c r="M260" s="167"/>
      <c r="N260" s="167"/>
      <c r="O260" s="167"/>
      <c r="P260" s="167"/>
    </row>
    <row r="261" spans="2:16">
      <c r="B261" s="167"/>
      <c r="C261" s="167"/>
      <c r="D261" s="167"/>
      <c r="E261" s="167"/>
      <c r="F261" s="167"/>
      <c r="G261" s="167"/>
      <c r="H261" s="167"/>
      <c r="I261" s="167"/>
      <c r="J261" s="167"/>
      <c r="K261" s="167"/>
      <c r="L261" s="167"/>
      <c r="M261" s="167"/>
      <c r="N261" s="167"/>
      <c r="O261" s="167"/>
      <c r="P261" s="167"/>
    </row>
    <row r="262" spans="2:16">
      <c r="B262" s="167"/>
      <c r="C262" s="167"/>
      <c r="D262" s="167"/>
      <c r="E262" s="167"/>
      <c r="F262" s="167"/>
      <c r="G262" s="167"/>
      <c r="H262" s="167"/>
      <c r="I262" s="167"/>
      <c r="J262" s="167"/>
      <c r="K262" s="167"/>
      <c r="L262" s="167"/>
      <c r="M262" s="167"/>
      <c r="N262" s="167"/>
      <c r="O262" s="167"/>
      <c r="P262" s="167"/>
    </row>
    <row r="263" spans="2:16">
      <c r="B263" s="167"/>
      <c r="C263" s="167"/>
      <c r="D263" s="167"/>
      <c r="E263" s="167"/>
      <c r="F263" s="167"/>
      <c r="G263" s="167"/>
      <c r="H263" s="167"/>
      <c r="I263" s="167"/>
      <c r="J263" s="167"/>
      <c r="K263" s="167"/>
      <c r="L263" s="167"/>
      <c r="M263" s="167"/>
      <c r="N263" s="167"/>
      <c r="O263" s="167"/>
      <c r="P263" s="167"/>
    </row>
    <row r="264" spans="2:16">
      <c r="B264" s="167"/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  <c r="O264" s="167"/>
      <c r="P264" s="167"/>
    </row>
    <row r="265" spans="2:16">
      <c r="B265" s="167"/>
      <c r="C265" s="167"/>
      <c r="D265" s="167"/>
      <c r="E265" s="167"/>
      <c r="F265" s="167"/>
      <c r="G265" s="167"/>
      <c r="H265" s="167"/>
      <c r="I265" s="167"/>
      <c r="J265" s="167"/>
      <c r="K265" s="167"/>
      <c r="L265" s="167"/>
      <c r="M265" s="167"/>
      <c r="N265" s="167"/>
      <c r="O265" s="167"/>
      <c r="P265" s="167"/>
    </row>
    <row r="266" spans="2:16">
      <c r="B266" s="167"/>
      <c r="C266" s="167"/>
      <c r="D266" s="167"/>
      <c r="E266" s="167"/>
      <c r="F266" s="167"/>
      <c r="G266" s="167"/>
      <c r="H266" s="167"/>
      <c r="I266" s="167"/>
      <c r="J266" s="167"/>
      <c r="K266" s="167"/>
      <c r="L266" s="167"/>
      <c r="M266" s="167"/>
      <c r="N266" s="167"/>
      <c r="O266" s="167"/>
      <c r="P266" s="167"/>
    </row>
    <row r="267" spans="2:16">
      <c r="B267" s="167"/>
      <c r="C267" s="167"/>
      <c r="D267" s="167"/>
      <c r="E267" s="167"/>
      <c r="F267" s="167"/>
      <c r="G267" s="167"/>
      <c r="H267" s="167"/>
      <c r="I267" s="167"/>
      <c r="J267" s="167"/>
      <c r="K267" s="167"/>
      <c r="L267" s="167"/>
      <c r="M267" s="167"/>
      <c r="N267" s="167"/>
      <c r="O267" s="167"/>
      <c r="P267" s="167"/>
    </row>
    <row r="268" spans="2:16">
      <c r="B268" s="167"/>
      <c r="C268" s="167"/>
      <c r="D268" s="167"/>
      <c r="E268" s="167"/>
      <c r="F268" s="167"/>
      <c r="G268" s="167"/>
      <c r="H268" s="167"/>
      <c r="I268" s="167"/>
      <c r="J268" s="167"/>
      <c r="K268" s="167"/>
      <c r="L268" s="167"/>
      <c r="M268" s="167"/>
      <c r="N268" s="167"/>
      <c r="O268" s="167"/>
      <c r="P268" s="167"/>
    </row>
    <row r="269" spans="2:16">
      <c r="B269" s="167"/>
      <c r="C269" s="167"/>
      <c r="D269" s="167"/>
      <c r="E269" s="167"/>
      <c r="F269" s="167"/>
      <c r="G269" s="167"/>
      <c r="H269" s="167"/>
      <c r="I269" s="167"/>
      <c r="J269" s="167"/>
      <c r="K269" s="167"/>
      <c r="L269" s="167"/>
      <c r="M269" s="167"/>
      <c r="N269" s="167"/>
      <c r="O269" s="167"/>
      <c r="P269" s="167"/>
    </row>
    <row r="270" spans="2:16">
      <c r="B270" s="167"/>
      <c r="C270" s="167"/>
      <c r="D270" s="167"/>
      <c r="E270" s="167"/>
      <c r="F270" s="167"/>
      <c r="G270" s="167"/>
      <c r="H270" s="167"/>
      <c r="I270" s="167"/>
      <c r="J270" s="167"/>
      <c r="K270" s="167"/>
      <c r="L270" s="167"/>
      <c r="M270" s="167"/>
      <c r="N270" s="167"/>
      <c r="O270" s="167"/>
      <c r="P270" s="167"/>
    </row>
    <row r="271" spans="2:16">
      <c r="B271" s="167"/>
      <c r="C271" s="167"/>
      <c r="D271" s="167"/>
      <c r="E271" s="167"/>
      <c r="F271" s="167"/>
      <c r="G271" s="167"/>
      <c r="H271" s="167"/>
      <c r="I271" s="167"/>
      <c r="J271" s="167"/>
      <c r="K271" s="167"/>
      <c r="L271" s="167"/>
      <c r="M271" s="167"/>
      <c r="N271" s="167"/>
      <c r="O271" s="167"/>
      <c r="P271" s="167"/>
    </row>
    <row r="272" spans="2:16">
      <c r="B272" s="167"/>
      <c r="C272" s="167"/>
      <c r="D272" s="167"/>
      <c r="E272" s="167"/>
      <c r="F272" s="167"/>
      <c r="G272" s="167"/>
      <c r="H272" s="167"/>
      <c r="I272" s="167"/>
      <c r="J272" s="167"/>
      <c r="K272" s="167"/>
      <c r="L272" s="167"/>
      <c r="M272" s="167"/>
      <c r="N272" s="167"/>
      <c r="O272" s="167"/>
      <c r="P272" s="167"/>
    </row>
    <row r="273" spans="2:16">
      <c r="B273" s="167"/>
      <c r="C273" s="167"/>
      <c r="D273" s="167"/>
      <c r="E273" s="167"/>
      <c r="F273" s="167"/>
      <c r="G273" s="167"/>
      <c r="H273" s="167"/>
      <c r="I273" s="167"/>
      <c r="J273" s="167"/>
      <c r="K273" s="167"/>
      <c r="L273" s="167"/>
      <c r="M273" s="167"/>
      <c r="N273" s="167"/>
      <c r="O273" s="167"/>
      <c r="P273" s="167"/>
    </row>
    <row r="274" spans="2:16">
      <c r="B274" s="167"/>
      <c r="C274" s="167"/>
      <c r="D274" s="167"/>
      <c r="E274" s="167"/>
      <c r="F274" s="167"/>
      <c r="G274" s="167"/>
      <c r="H274" s="167"/>
      <c r="I274" s="167"/>
      <c r="J274" s="167"/>
      <c r="K274" s="167"/>
      <c r="L274" s="167"/>
      <c r="M274" s="167"/>
      <c r="N274" s="167"/>
      <c r="O274" s="167"/>
      <c r="P274" s="167"/>
    </row>
    <row r="275" spans="2:16">
      <c r="B275" s="167"/>
      <c r="C275" s="167"/>
      <c r="D275" s="167"/>
      <c r="E275" s="167"/>
      <c r="F275" s="167"/>
      <c r="G275" s="167"/>
      <c r="H275" s="167"/>
      <c r="I275" s="167"/>
      <c r="J275" s="167"/>
      <c r="K275" s="167"/>
      <c r="L275" s="167"/>
      <c r="M275" s="167"/>
      <c r="N275" s="167"/>
      <c r="O275" s="167"/>
      <c r="P275" s="167"/>
    </row>
    <row r="276" spans="2:16">
      <c r="B276" s="167"/>
      <c r="C276" s="167"/>
      <c r="D276" s="167"/>
      <c r="E276" s="167"/>
      <c r="F276" s="167"/>
      <c r="G276" s="167"/>
      <c r="H276" s="167"/>
      <c r="I276" s="167"/>
      <c r="J276" s="167"/>
      <c r="K276" s="167"/>
      <c r="L276" s="167"/>
      <c r="M276" s="167"/>
      <c r="N276" s="167"/>
      <c r="O276" s="167"/>
      <c r="P276" s="167"/>
    </row>
    <row r="277" spans="2:16">
      <c r="B277" s="167"/>
      <c r="C277" s="167"/>
      <c r="D277" s="167"/>
      <c r="E277" s="167"/>
      <c r="F277" s="167"/>
      <c r="G277" s="167"/>
      <c r="H277" s="167"/>
      <c r="I277" s="167"/>
      <c r="J277" s="167"/>
      <c r="K277" s="167"/>
      <c r="L277" s="167"/>
      <c r="M277" s="167"/>
      <c r="N277" s="167"/>
      <c r="O277" s="167"/>
      <c r="P277" s="167"/>
    </row>
    <row r="278" spans="2:16">
      <c r="B278" s="167"/>
      <c r="C278" s="167"/>
      <c r="D278" s="167"/>
      <c r="E278" s="167"/>
      <c r="F278" s="167"/>
      <c r="G278" s="167"/>
      <c r="H278" s="167"/>
      <c r="I278" s="167"/>
      <c r="J278" s="167"/>
      <c r="K278" s="167"/>
      <c r="L278" s="167"/>
      <c r="M278" s="167"/>
      <c r="N278" s="167"/>
      <c r="O278" s="167"/>
      <c r="P278" s="167"/>
    </row>
    <row r="279" spans="2:16">
      <c r="B279" s="167"/>
      <c r="C279" s="167"/>
      <c r="D279" s="167"/>
      <c r="E279" s="167"/>
      <c r="F279" s="167"/>
      <c r="G279" s="167"/>
      <c r="H279" s="167"/>
      <c r="I279" s="167"/>
      <c r="J279" s="167"/>
      <c r="K279" s="167"/>
      <c r="L279" s="167"/>
      <c r="M279" s="167"/>
      <c r="N279" s="167"/>
      <c r="O279" s="167"/>
      <c r="P279" s="167"/>
    </row>
    <row r="280" spans="2:16">
      <c r="B280" s="167"/>
      <c r="C280" s="167"/>
      <c r="D280" s="167"/>
      <c r="E280" s="167"/>
      <c r="F280" s="167"/>
      <c r="G280" s="167"/>
      <c r="H280" s="167"/>
      <c r="I280" s="167"/>
      <c r="J280" s="167"/>
      <c r="K280" s="167"/>
      <c r="L280" s="167"/>
      <c r="M280" s="167"/>
      <c r="N280" s="167"/>
      <c r="O280" s="167"/>
      <c r="P280" s="167"/>
    </row>
    <row r="281" spans="2:16">
      <c r="B281" s="167"/>
      <c r="C281" s="167"/>
      <c r="D281" s="167"/>
      <c r="E281" s="167"/>
      <c r="F281" s="167"/>
      <c r="G281" s="167"/>
      <c r="H281" s="167"/>
      <c r="I281" s="167"/>
      <c r="J281" s="167"/>
      <c r="K281" s="167"/>
      <c r="L281" s="167"/>
      <c r="M281" s="167"/>
      <c r="N281" s="167"/>
      <c r="O281" s="167"/>
      <c r="P281" s="167"/>
    </row>
    <row r="282" spans="2:16">
      <c r="B282" s="167"/>
      <c r="C282" s="167"/>
      <c r="D282" s="167"/>
      <c r="E282" s="167"/>
      <c r="F282" s="167"/>
      <c r="G282" s="167"/>
      <c r="H282" s="167"/>
      <c r="I282" s="167"/>
      <c r="J282" s="167"/>
      <c r="K282" s="167"/>
      <c r="L282" s="167"/>
      <c r="M282" s="167"/>
      <c r="N282" s="167"/>
      <c r="O282" s="167"/>
      <c r="P282" s="167"/>
    </row>
    <row r="283" spans="2:16">
      <c r="B283" s="167"/>
      <c r="C283" s="167"/>
      <c r="D283" s="167"/>
      <c r="E283" s="167"/>
      <c r="F283" s="167"/>
      <c r="G283" s="167"/>
      <c r="H283" s="167"/>
      <c r="I283" s="167"/>
      <c r="J283" s="167"/>
      <c r="K283" s="167"/>
      <c r="L283" s="167"/>
      <c r="M283" s="167"/>
      <c r="N283" s="167"/>
      <c r="O283" s="167"/>
      <c r="P283" s="167"/>
    </row>
    <row r="284" spans="2:16">
      <c r="B284" s="167"/>
      <c r="C284" s="167"/>
      <c r="D284" s="167"/>
      <c r="E284" s="167"/>
      <c r="F284" s="167"/>
      <c r="G284" s="167"/>
      <c r="H284" s="167"/>
      <c r="I284" s="167"/>
      <c r="J284" s="167"/>
      <c r="K284" s="167"/>
      <c r="L284" s="167"/>
      <c r="M284" s="167"/>
      <c r="N284" s="167"/>
      <c r="O284" s="167"/>
      <c r="P284" s="167"/>
    </row>
    <row r="285" spans="2:16">
      <c r="B285" s="167"/>
      <c r="C285" s="167"/>
      <c r="D285" s="167"/>
      <c r="E285" s="167"/>
      <c r="F285" s="167"/>
      <c r="G285" s="167"/>
      <c r="H285" s="167"/>
      <c r="I285" s="167"/>
      <c r="J285" s="167"/>
      <c r="K285" s="167"/>
      <c r="L285" s="167"/>
      <c r="M285" s="167"/>
      <c r="N285" s="167"/>
      <c r="O285" s="167"/>
      <c r="P285" s="167"/>
    </row>
    <row r="286" spans="2:16">
      <c r="B286" s="167"/>
      <c r="C286" s="167"/>
      <c r="D286" s="167"/>
      <c r="E286" s="167"/>
      <c r="F286" s="167"/>
      <c r="G286" s="167"/>
      <c r="H286" s="167"/>
      <c r="I286" s="167"/>
      <c r="J286" s="167"/>
      <c r="K286" s="167"/>
      <c r="L286" s="167"/>
      <c r="M286" s="167"/>
      <c r="N286" s="167"/>
      <c r="O286" s="167"/>
      <c r="P286" s="167"/>
    </row>
    <row r="287" spans="2:16">
      <c r="B287" s="167"/>
      <c r="C287" s="167"/>
      <c r="D287" s="167"/>
      <c r="E287" s="167"/>
      <c r="F287" s="167"/>
      <c r="G287" s="167"/>
      <c r="H287" s="167"/>
      <c r="I287" s="167"/>
      <c r="J287" s="167"/>
      <c r="K287" s="167"/>
      <c r="L287" s="167"/>
      <c r="M287" s="167"/>
      <c r="N287" s="167"/>
      <c r="O287" s="167"/>
      <c r="P287" s="167"/>
    </row>
    <row r="288" spans="2:16">
      <c r="B288" s="167"/>
      <c r="C288" s="167"/>
      <c r="D288" s="167"/>
      <c r="E288" s="167"/>
      <c r="F288" s="167"/>
      <c r="G288" s="167"/>
      <c r="H288" s="167"/>
      <c r="I288" s="167"/>
      <c r="J288" s="167"/>
      <c r="K288" s="167"/>
      <c r="L288" s="167"/>
      <c r="M288" s="167"/>
      <c r="N288" s="167"/>
      <c r="O288" s="167"/>
      <c r="P288" s="167"/>
    </row>
    <row r="289" spans="2:16">
      <c r="B289" s="167"/>
      <c r="C289" s="167"/>
      <c r="D289" s="167"/>
      <c r="E289" s="167"/>
      <c r="F289" s="167"/>
      <c r="G289" s="167"/>
      <c r="H289" s="167"/>
      <c r="I289" s="167"/>
      <c r="J289" s="167"/>
      <c r="K289" s="167"/>
      <c r="L289" s="167"/>
      <c r="M289" s="167"/>
      <c r="N289" s="167"/>
      <c r="O289" s="167"/>
      <c r="P289" s="167"/>
    </row>
    <row r="290" spans="2:16">
      <c r="B290" s="167"/>
      <c r="C290" s="167"/>
      <c r="D290" s="167"/>
      <c r="E290" s="167"/>
      <c r="F290" s="167"/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</row>
    <row r="291" spans="2:16">
      <c r="B291" s="167"/>
      <c r="C291" s="167"/>
      <c r="D291" s="167"/>
      <c r="E291" s="167"/>
      <c r="F291" s="167"/>
      <c r="G291" s="167"/>
      <c r="H291" s="167"/>
      <c r="I291" s="167"/>
      <c r="J291" s="167"/>
      <c r="K291" s="167"/>
      <c r="L291" s="167"/>
      <c r="M291" s="167"/>
      <c r="N291" s="167"/>
      <c r="O291" s="167"/>
      <c r="P291" s="167"/>
    </row>
    <row r="292" spans="2:16">
      <c r="B292" s="167"/>
      <c r="C292" s="167"/>
      <c r="D292" s="167"/>
      <c r="E292" s="167"/>
      <c r="F292" s="167"/>
      <c r="G292" s="167"/>
      <c r="H292" s="167"/>
      <c r="I292" s="167"/>
      <c r="J292" s="167"/>
      <c r="K292" s="167"/>
      <c r="L292" s="167"/>
      <c r="M292" s="167"/>
      <c r="N292" s="167"/>
      <c r="O292" s="167"/>
      <c r="P292" s="167"/>
    </row>
    <row r="293" spans="2:16">
      <c r="B293" s="167"/>
      <c r="C293" s="167"/>
      <c r="D293" s="167"/>
      <c r="E293" s="167"/>
      <c r="F293" s="167"/>
      <c r="G293" s="167"/>
      <c r="H293" s="167"/>
      <c r="I293" s="167"/>
      <c r="J293" s="167"/>
      <c r="K293" s="167"/>
      <c r="L293" s="167"/>
      <c r="M293" s="167"/>
      <c r="N293" s="167"/>
      <c r="O293" s="167"/>
      <c r="P293" s="167"/>
    </row>
    <row r="294" spans="2:16">
      <c r="B294" s="167"/>
      <c r="C294" s="167"/>
      <c r="D294" s="167"/>
      <c r="E294" s="167"/>
      <c r="F294" s="167"/>
      <c r="G294" s="167"/>
      <c r="H294" s="167"/>
      <c r="I294" s="167"/>
      <c r="J294" s="167"/>
      <c r="K294" s="167"/>
      <c r="L294" s="167"/>
      <c r="M294" s="167"/>
      <c r="N294" s="167"/>
      <c r="O294" s="167"/>
      <c r="P294" s="167"/>
    </row>
    <row r="295" spans="2:16">
      <c r="B295" s="167"/>
      <c r="C295" s="167"/>
      <c r="D295" s="167"/>
      <c r="E295" s="167"/>
      <c r="F295" s="167"/>
      <c r="G295" s="167"/>
      <c r="H295" s="167"/>
      <c r="I295" s="167"/>
      <c r="J295" s="167"/>
      <c r="K295" s="167"/>
      <c r="L295" s="167"/>
      <c r="M295" s="167"/>
      <c r="N295" s="167"/>
      <c r="O295" s="167"/>
      <c r="P295" s="167"/>
    </row>
    <row r="296" spans="2:16">
      <c r="B296" s="167"/>
      <c r="C296" s="167"/>
      <c r="D296" s="167"/>
      <c r="E296" s="167"/>
      <c r="F296" s="167"/>
      <c r="G296" s="167"/>
      <c r="H296" s="167"/>
      <c r="I296" s="167"/>
      <c r="J296" s="167"/>
      <c r="K296" s="167"/>
      <c r="L296" s="167"/>
      <c r="M296" s="167"/>
      <c r="N296" s="167"/>
      <c r="O296" s="167"/>
      <c r="P296" s="167"/>
    </row>
    <row r="297" spans="2:16">
      <c r="B297" s="167"/>
      <c r="C297" s="167"/>
      <c r="D297" s="167"/>
      <c r="E297" s="167"/>
      <c r="F297" s="167"/>
      <c r="G297" s="167"/>
      <c r="H297" s="167"/>
      <c r="I297" s="167"/>
      <c r="J297" s="167"/>
      <c r="K297" s="167"/>
      <c r="L297" s="167"/>
      <c r="M297" s="167"/>
      <c r="N297" s="167"/>
      <c r="O297" s="167"/>
      <c r="P297" s="167"/>
    </row>
    <row r="298" spans="2:16">
      <c r="B298" s="167"/>
      <c r="C298" s="167"/>
      <c r="D298" s="167"/>
      <c r="E298" s="167"/>
      <c r="F298" s="167"/>
      <c r="G298" s="167"/>
      <c r="H298" s="167"/>
      <c r="I298" s="167"/>
      <c r="J298" s="167"/>
      <c r="K298" s="167"/>
      <c r="L298" s="167"/>
      <c r="M298" s="167"/>
      <c r="N298" s="167"/>
      <c r="O298" s="167"/>
      <c r="P298" s="167"/>
    </row>
    <row r="299" spans="2:16">
      <c r="B299" s="167"/>
      <c r="C299" s="167"/>
      <c r="D299" s="167"/>
      <c r="E299" s="167"/>
      <c r="F299" s="167"/>
      <c r="G299" s="167"/>
      <c r="H299" s="167"/>
      <c r="I299" s="167"/>
      <c r="J299" s="167"/>
      <c r="K299" s="167"/>
      <c r="L299" s="167"/>
      <c r="M299" s="167"/>
      <c r="N299" s="167"/>
      <c r="O299" s="167"/>
      <c r="P299" s="167"/>
    </row>
    <row r="300" spans="2:16">
      <c r="B300" s="167"/>
      <c r="C300" s="167"/>
      <c r="D300" s="167"/>
      <c r="E300" s="167"/>
      <c r="F300" s="167"/>
      <c r="G300" s="167"/>
      <c r="H300" s="167"/>
      <c r="I300" s="167"/>
      <c r="J300" s="167"/>
      <c r="K300" s="167"/>
      <c r="L300" s="167"/>
      <c r="M300" s="167"/>
      <c r="N300" s="167"/>
      <c r="O300" s="167"/>
      <c r="P300" s="167"/>
    </row>
    <row r="301" spans="2:16">
      <c r="B301" s="167"/>
      <c r="C301" s="167"/>
      <c r="D301" s="167"/>
      <c r="E301" s="167"/>
      <c r="F301" s="167"/>
      <c r="G301" s="167"/>
      <c r="H301" s="167"/>
      <c r="I301" s="167"/>
      <c r="J301" s="167"/>
      <c r="K301" s="167"/>
      <c r="L301" s="167"/>
      <c r="M301" s="167"/>
      <c r="N301" s="167"/>
      <c r="O301" s="167"/>
      <c r="P301" s="167"/>
    </row>
    <row r="302" spans="2:16">
      <c r="B302" s="167"/>
      <c r="C302" s="167"/>
      <c r="D302" s="167"/>
      <c r="E302" s="167"/>
      <c r="F302" s="167"/>
      <c r="G302" s="167"/>
      <c r="H302" s="167"/>
      <c r="I302" s="167"/>
      <c r="J302" s="167"/>
      <c r="K302" s="167"/>
      <c r="L302" s="167"/>
      <c r="M302" s="167"/>
      <c r="N302" s="167"/>
      <c r="O302" s="167"/>
      <c r="P302" s="167"/>
    </row>
    <row r="303" spans="2:16">
      <c r="B303" s="167"/>
      <c r="C303" s="167"/>
      <c r="D303" s="167"/>
      <c r="E303" s="167"/>
      <c r="F303" s="167"/>
      <c r="G303" s="167"/>
      <c r="H303" s="167"/>
      <c r="I303" s="167"/>
      <c r="J303" s="167"/>
      <c r="K303" s="167"/>
      <c r="L303" s="167"/>
      <c r="M303" s="167"/>
      <c r="N303" s="167"/>
      <c r="O303" s="167"/>
      <c r="P303" s="167"/>
    </row>
    <row r="304" spans="2:16">
      <c r="B304" s="167"/>
      <c r="C304" s="167"/>
      <c r="D304" s="167"/>
      <c r="E304" s="167"/>
      <c r="F304" s="167"/>
      <c r="G304" s="167"/>
      <c r="H304" s="167"/>
      <c r="I304" s="167"/>
      <c r="J304" s="167"/>
      <c r="K304" s="167"/>
      <c r="L304" s="167"/>
      <c r="M304" s="167"/>
      <c r="N304" s="167"/>
      <c r="O304" s="167"/>
      <c r="P304" s="167"/>
    </row>
    <row r="305" spans="2:16">
      <c r="B305" s="167"/>
      <c r="C305" s="167"/>
      <c r="D305" s="167"/>
      <c r="E305" s="167"/>
      <c r="F305" s="167"/>
      <c r="G305" s="167"/>
      <c r="H305" s="167"/>
      <c r="I305" s="167"/>
      <c r="J305" s="167"/>
      <c r="K305" s="167"/>
      <c r="L305" s="167"/>
      <c r="M305" s="167"/>
      <c r="N305" s="167"/>
      <c r="O305" s="167"/>
      <c r="P305" s="167"/>
    </row>
    <row r="306" spans="2:16">
      <c r="B306" s="167"/>
      <c r="C306" s="167"/>
      <c r="D306" s="167"/>
      <c r="E306" s="167"/>
      <c r="F306" s="167"/>
      <c r="G306" s="167"/>
      <c r="H306" s="167"/>
      <c r="I306" s="167"/>
      <c r="J306" s="167"/>
      <c r="K306" s="167"/>
      <c r="L306" s="167"/>
      <c r="M306" s="167"/>
      <c r="N306" s="167"/>
      <c r="O306" s="167"/>
      <c r="P306" s="167"/>
    </row>
    <row r="307" spans="2:16">
      <c r="B307" s="167"/>
      <c r="C307" s="167"/>
      <c r="D307" s="167"/>
      <c r="E307" s="167"/>
      <c r="F307" s="167"/>
      <c r="G307" s="167"/>
      <c r="H307" s="167"/>
      <c r="I307" s="167"/>
      <c r="J307" s="167"/>
      <c r="K307" s="167"/>
      <c r="L307" s="167"/>
      <c r="M307" s="167"/>
      <c r="N307" s="167"/>
      <c r="O307" s="167"/>
      <c r="P307" s="167"/>
    </row>
    <row r="308" spans="2:16">
      <c r="B308" s="167"/>
      <c r="C308" s="167"/>
      <c r="D308" s="167"/>
      <c r="E308" s="167"/>
      <c r="F308" s="167"/>
      <c r="G308" s="167"/>
      <c r="H308" s="167"/>
      <c r="I308" s="167"/>
      <c r="J308" s="167"/>
      <c r="K308" s="167"/>
      <c r="L308" s="167"/>
      <c r="M308" s="167"/>
      <c r="N308" s="167"/>
      <c r="O308" s="167"/>
      <c r="P308" s="167"/>
    </row>
    <row r="309" spans="2:16">
      <c r="B309" s="167"/>
      <c r="C309" s="167"/>
      <c r="D309" s="167"/>
      <c r="E309" s="167"/>
      <c r="F309" s="167"/>
      <c r="G309" s="167"/>
      <c r="H309" s="167"/>
      <c r="I309" s="167"/>
      <c r="J309" s="167"/>
      <c r="K309" s="167"/>
      <c r="L309" s="167"/>
      <c r="M309" s="167"/>
      <c r="N309" s="167"/>
      <c r="O309" s="167"/>
      <c r="P309" s="167"/>
    </row>
    <row r="310" spans="2:16">
      <c r="B310" s="167"/>
      <c r="C310" s="167"/>
      <c r="D310" s="167"/>
      <c r="E310" s="167"/>
      <c r="F310" s="167"/>
      <c r="G310" s="167"/>
      <c r="H310" s="167"/>
      <c r="I310" s="167"/>
      <c r="J310" s="167"/>
      <c r="K310" s="167"/>
      <c r="L310" s="167"/>
      <c r="M310" s="167"/>
      <c r="N310" s="167"/>
      <c r="O310" s="167"/>
      <c r="P310" s="167"/>
    </row>
    <row r="311" spans="2:16">
      <c r="B311" s="167"/>
      <c r="C311" s="167"/>
      <c r="D311" s="167"/>
      <c r="E311" s="167"/>
      <c r="F311" s="167"/>
      <c r="G311" s="167"/>
      <c r="H311" s="167"/>
      <c r="I311" s="167"/>
      <c r="J311" s="167"/>
      <c r="K311" s="167"/>
      <c r="L311" s="167"/>
      <c r="M311" s="167"/>
      <c r="N311" s="167"/>
      <c r="O311" s="167"/>
      <c r="P311" s="167"/>
    </row>
    <row r="312" spans="2:16">
      <c r="B312" s="167"/>
      <c r="C312" s="167"/>
      <c r="D312" s="167"/>
      <c r="E312" s="167"/>
      <c r="F312" s="167"/>
      <c r="G312" s="167"/>
      <c r="H312" s="167"/>
      <c r="I312" s="167"/>
      <c r="J312" s="167"/>
      <c r="K312" s="167"/>
      <c r="L312" s="167"/>
      <c r="M312" s="167"/>
      <c r="N312" s="167"/>
      <c r="O312" s="167"/>
      <c r="P312" s="167"/>
    </row>
    <row r="313" spans="2:16">
      <c r="B313" s="167"/>
      <c r="C313" s="167"/>
      <c r="D313" s="167"/>
      <c r="E313" s="167"/>
      <c r="F313" s="167"/>
      <c r="G313" s="167"/>
      <c r="H313" s="167"/>
      <c r="I313" s="167"/>
      <c r="J313" s="167"/>
      <c r="K313" s="167"/>
      <c r="L313" s="167"/>
      <c r="M313" s="167"/>
      <c r="N313" s="167"/>
      <c r="O313" s="167"/>
      <c r="P313" s="167"/>
    </row>
    <row r="314" spans="2:16">
      <c r="B314" s="167"/>
      <c r="C314" s="167"/>
      <c r="D314" s="167"/>
      <c r="E314" s="167"/>
      <c r="F314" s="167"/>
      <c r="G314" s="167"/>
      <c r="H314" s="167"/>
      <c r="I314" s="167"/>
      <c r="J314" s="167"/>
      <c r="K314" s="167"/>
      <c r="L314" s="167"/>
      <c r="M314" s="167"/>
      <c r="N314" s="167"/>
      <c r="O314" s="167"/>
      <c r="P314" s="167"/>
    </row>
    <row r="315" spans="2:16">
      <c r="B315" s="167"/>
      <c r="C315" s="167"/>
      <c r="D315" s="167"/>
      <c r="E315" s="167"/>
      <c r="F315" s="167"/>
      <c r="G315" s="167"/>
      <c r="H315" s="167"/>
      <c r="I315" s="167"/>
      <c r="J315" s="167"/>
      <c r="K315" s="167"/>
      <c r="L315" s="167"/>
      <c r="M315" s="167"/>
      <c r="N315" s="167"/>
      <c r="O315" s="167"/>
      <c r="P315" s="167"/>
    </row>
    <row r="316" spans="2:16">
      <c r="B316" s="167"/>
      <c r="C316" s="167"/>
      <c r="D316" s="167"/>
      <c r="E316" s="167"/>
      <c r="F316" s="167"/>
      <c r="G316" s="167"/>
      <c r="H316" s="167"/>
      <c r="I316" s="167"/>
      <c r="J316" s="167"/>
      <c r="K316" s="167"/>
      <c r="L316" s="167"/>
      <c r="M316" s="167"/>
      <c r="N316" s="167"/>
      <c r="O316" s="167"/>
      <c r="P316" s="167"/>
    </row>
    <row r="317" spans="2:16">
      <c r="B317" s="167"/>
      <c r="C317" s="167"/>
      <c r="D317" s="167"/>
      <c r="E317" s="167"/>
      <c r="F317" s="167"/>
      <c r="G317" s="167"/>
      <c r="H317" s="167"/>
      <c r="I317" s="167"/>
      <c r="J317" s="167"/>
      <c r="K317" s="167"/>
      <c r="L317" s="167"/>
      <c r="M317" s="167"/>
      <c r="N317" s="167"/>
      <c r="O317" s="167"/>
      <c r="P317" s="167"/>
    </row>
    <row r="318" spans="2:16">
      <c r="B318" s="167"/>
      <c r="C318" s="167"/>
      <c r="D318" s="167"/>
      <c r="E318" s="167"/>
      <c r="F318" s="167"/>
      <c r="G318" s="167"/>
      <c r="H318" s="167"/>
      <c r="I318" s="167"/>
      <c r="J318" s="167"/>
      <c r="K318" s="167"/>
      <c r="L318" s="167"/>
      <c r="M318" s="167"/>
      <c r="N318" s="167"/>
      <c r="O318" s="167"/>
      <c r="P318" s="167"/>
    </row>
    <row r="319" spans="2:16">
      <c r="B319" s="167"/>
      <c r="C319" s="167"/>
      <c r="D319" s="167"/>
      <c r="E319" s="167"/>
      <c r="F319" s="167"/>
      <c r="G319" s="167"/>
      <c r="H319" s="167"/>
      <c r="I319" s="167"/>
      <c r="J319" s="167"/>
      <c r="K319" s="167"/>
      <c r="L319" s="167"/>
      <c r="M319" s="167"/>
      <c r="N319" s="167"/>
      <c r="O319" s="167"/>
      <c r="P319" s="167"/>
    </row>
    <row r="320" spans="2:16">
      <c r="B320" s="167"/>
      <c r="C320" s="167"/>
      <c r="D320" s="167"/>
      <c r="E320" s="167"/>
      <c r="F320" s="167"/>
      <c r="G320" s="167"/>
      <c r="H320" s="167"/>
      <c r="I320" s="167"/>
      <c r="J320" s="167"/>
      <c r="K320" s="167"/>
      <c r="L320" s="167"/>
      <c r="M320" s="167"/>
      <c r="N320" s="167"/>
      <c r="O320" s="167"/>
      <c r="P320" s="167"/>
    </row>
    <row r="321" spans="2:16">
      <c r="B321" s="167"/>
      <c r="C321" s="167"/>
      <c r="D321" s="167"/>
      <c r="E321" s="167"/>
      <c r="F321" s="167"/>
      <c r="G321" s="167"/>
      <c r="H321" s="167"/>
      <c r="I321" s="167"/>
      <c r="J321" s="167"/>
      <c r="K321" s="167"/>
      <c r="L321" s="167"/>
      <c r="M321" s="167"/>
      <c r="N321" s="167"/>
      <c r="O321" s="167"/>
      <c r="P321" s="167"/>
    </row>
    <row r="322" spans="2:16">
      <c r="B322" s="167"/>
      <c r="C322" s="167"/>
      <c r="D322" s="167"/>
      <c r="E322" s="167"/>
      <c r="F322" s="167"/>
      <c r="G322" s="167"/>
      <c r="H322" s="167"/>
      <c r="I322" s="167"/>
      <c r="J322" s="167"/>
      <c r="K322" s="167"/>
      <c r="L322" s="167"/>
      <c r="M322" s="167"/>
      <c r="N322" s="167"/>
      <c r="O322" s="167"/>
      <c r="P322" s="167"/>
    </row>
    <row r="323" spans="2:16">
      <c r="B323" s="167"/>
      <c r="C323" s="167"/>
      <c r="D323" s="167"/>
      <c r="E323" s="167"/>
      <c r="F323" s="167"/>
      <c r="G323" s="167"/>
      <c r="H323" s="167"/>
      <c r="I323" s="167"/>
      <c r="J323" s="167"/>
      <c r="K323" s="167"/>
      <c r="L323" s="167"/>
      <c r="M323" s="167"/>
      <c r="N323" s="167"/>
      <c r="O323" s="167"/>
      <c r="P323" s="167"/>
    </row>
    <row r="324" spans="2:16">
      <c r="B324" s="167"/>
      <c r="C324" s="167"/>
      <c r="D324" s="167"/>
      <c r="E324" s="167"/>
      <c r="F324" s="167"/>
      <c r="G324" s="167"/>
      <c r="H324" s="167"/>
      <c r="I324" s="167"/>
      <c r="J324" s="167"/>
      <c r="K324" s="167"/>
      <c r="L324" s="167"/>
      <c r="M324" s="167"/>
      <c r="N324" s="167"/>
      <c r="O324" s="167"/>
      <c r="P324" s="167"/>
    </row>
    <row r="325" spans="2:16">
      <c r="B325" s="167"/>
      <c r="C325" s="167"/>
      <c r="D325" s="167"/>
      <c r="E325" s="167"/>
      <c r="F325" s="167"/>
      <c r="G325" s="167"/>
      <c r="H325" s="167"/>
      <c r="I325" s="167"/>
      <c r="J325" s="167"/>
      <c r="K325" s="167"/>
      <c r="L325" s="167"/>
      <c r="M325" s="167"/>
      <c r="N325" s="167"/>
      <c r="O325" s="167"/>
      <c r="P325" s="167"/>
    </row>
    <row r="326" spans="2:16">
      <c r="B326" s="167"/>
      <c r="C326" s="167"/>
      <c r="D326" s="167"/>
      <c r="E326" s="167"/>
      <c r="F326" s="167"/>
      <c r="G326" s="167"/>
      <c r="H326" s="167"/>
      <c r="I326" s="167"/>
      <c r="J326" s="167"/>
      <c r="K326" s="167"/>
      <c r="L326" s="167"/>
      <c r="M326" s="167"/>
      <c r="N326" s="167"/>
      <c r="O326" s="167"/>
      <c r="P326" s="167"/>
    </row>
    <row r="327" spans="2:16">
      <c r="B327" s="167"/>
      <c r="C327" s="167"/>
      <c r="D327" s="167"/>
      <c r="E327" s="167"/>
      <c r="F327" s="167"/>
      <c r="G327" s="167"/>
      <c r="H327" s="167"/>
      <c r="I327" s="167"/>
      <c r="J327" s="167"/>
      <c r="K327" s="167"/>
      <c r="L327" s="167"/>
      <c r="M327" s="167"/>
      <c r="N327" s="167"/>
      <c r="O327" s="167"/>
      <c r="P327" s="167"/>
    </row>
    <row r="328" spans="2:16">
      <c r="B328" s="167"/>
      <c r="C328" s="167"/>
      <c r="D328" s="167"/>
      <c r="E328" s="167"/>
      <c r="F328" s="167"/>
      <c r="G328" s="167"/>
      <c r="H328" s="167"/>
      <c r="I328" s="167"/>
      <c r="J328" s="167"/>
      <c r="K328" s="167"/>
      <c r="L328" s="167"/>
      <c r="M328" s="167"/>
      <c r="N328" s="167"/>
      <c r="O328" s="167"/>
      <c r="P328" s="167"/>
    </row>
    <row r="329" spans="2:16">
      <c r="B329" s="167"/>
      <c r="C329" s="167"/>
      <c r="D329" s="167"/>
      <c r="E329" s="167"/>
      <c r="F329" s="167"/>
      <c r="G329" s="167"/>
      <c r="H329" s="167"/>
      <c r="I329" s="167"/>
      <c r="J329" s="167"/>
      <c r="K329" s="167"/>
      <c r="L329" s="167"/>
      <c r="M329" s="167"/>
      <c r="N329" s="167"/>
      <c r="O329" s="167"/>
      <c r="P329" s="167"/>
    </row>
  </sheetData>
  <mergeCells count="13">
    <mergeCell ref="F6:H6"/>
    <mergeCell ref="I6:I7"/>
    <mergeCell ref="A5:A7"/>
    <mergeCell ref="B5:B7"/>
    <mergeCell ref="C5:C7"/>
    <mergeCell ref="D5:D7"/>
    <mergeCell ref="E5:E7"/>
    <mergeCell ref="F5:I5"/>
    <mergeCell ref="J5:J7"/>
    <mergeCell ref="K5:L6"/>
    <mergeCell ref="M5:M7"/>
    <mergeCell ref="N5:O6"/>
    <mergeCell ref="P5:P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3"/>
  <sheetViews>
    <sheetView zoomScale="120" zoomScaleNormal="120" workbookViewId="0">
      <selection activeCell="H6" sqref="H6"/>
    </sheetView>
  </sheetViews>
  <sheetFormatPr defaultRowHeight="12.75"/>
  <cols>
    <col min="1" max="1" width="31.83203125" customWidth="1"/>
    <col min="2" max="2" width="23" customWidth="1"/>
    <col min="3" max="3" width="18.33203125" customWidth="1"/>
    <col min="4" max="4" width="12.6640625" customWidth="1"/>
    <col min="5" max="6" width="12.5" customWidth="1"/>
  </cols>
  <sheetData>
    <row r="1" spans="1:8" s="4" customFormat="1" ht="25.5" customHeight="1">
      <c r="A1" s="197" t="s">
        <v>190</v>
      </c>
      <c r="B1" s="197"/>
      <c r="C1" s="197"/>
      <c r="D1" s="197"/>
      <c r="E1" s="197"/>
      <c r="F1" s="197"/>
    </row>
    <row r="2" spans="1:8" s="4" customFormat="1" ht="33.75" customHeight="1">
      <c r="A2" s="46" t="s">
        <v>187</v>
      </c>
      <c r="D2" s="46"/>
      <c r="E2" s="46">
        <v>0.3</v>
      </c>
      <c r="F2" s="46">
        <v>0.4</v>
      </c>
    </row>
    <row r="3" spans="1:8" s="63" customFormat="1" ht="52.15" customHeight="1">
      <c r="A3" s="59" t="s">
        <v>24</v>
      </c>
      <c r="B3" s="59" t="s">
        <v>161</v>
      </c>
      <c r="C3" s="59" t="s">
        <v>185</v>
      </c>
      <c r="D3" s="59" t="s">
        <v>186</v>
      </c>
      <c r="E3" s="60" t="s">
        <v>31</v>
      </c>
      <c r="F3" s="60" t="s">
        <v>22</v>
      </c>
    </row>
    <row r="4" spans="1:8" s="4" customFormat="1" ht="12">
      <c r="A4" s="8">
        <v>1</v>
      </c>
      <c r="B4" s="8"/>
      <c r="C4" s="8"/>
      <c r="D4" s="8"/>
      <c r="E4" s="8">
        <v>2</v>
      </c>
      <c r="F4" s="8">
        <v>3</v>
      </c>
    </row>
    <row r="5" spans="1:8" s="14" customFormat="1" ht="24.75" customHeight="1">
      <c r="A5" s="84" t="s">
        <v>81</v>
      </c>
      <c r="B5" s="84" t="s">
        <v>82</v>
      </c>
      <c r="C5" s="84">
        <v>1</v>
      </c>
      <c r="D5" s="7">
        <v>1</v>
      </c>
      <c r="E5" s="52">
        <f>(C5+D5)*$E$2</f>
        <v>0.6</v>
      </c>
      <c r="F5" s="55">
        <f>(C5+D5)*$F$2</f>
        <v>0.8</v>
      </c>
      <c r="G5" s="41" t="s">
        <v>189</v>
      </c>
      <c r="H5" s="41"/>
    </row>
    <row r="6" spans="1:8" s="14" customFormat="1" ht="45.75" customHeight="1">
      <c r="A6" s="84" t="s">
        <v>81</v>
      </c>
      <c r="B6" s="84" t="s">
        <v>83</v>
      </c>
      <c r="C6" s="84">
        <v>1</v>
      </c>
      <c r="D6" s="7">
        <v>11</v>
      </c>
      <c r="E6" s="52">
        <f t="shared" ref="E6:E11" si="0">(C6+D6)*$E$2</f>
        <v>3.5999999999999996</v>
      </c>
      <c r="F6" s="55">
        <f>(C6+D6)*$F$2</f>
        <v>4.8000000000000007</v>
      </c>
      <c r="G6" s="56"/>
      <c r="H6" s="56"/>
    </row>
    <row r="7" spans="1:8" s="14" customFormat="1" ht="24.75" customHeight="1">
      <c r="A7" s="84" t="s">
        <v>81</v>
      </c>
      <c r="B7" s="84" t="s">
        <v>84</v>
      </c>
      <c r="C7" s="84">
        <v>1</v>
      </c>
      <c r="D7" s="7">
        <v>4</v>
      </c>
      <c r="E7" s="52">
        <f t="shared" si="0"/>
        <v>1.5</v>
      </c>
      <c r="F7" s="55">
        <f t="shared" ref="F7:F11" si="1">(C7+D7)*$F$2</f>
        <v>2</v>
      </c>
      <c r="G7" s="56"/>
      <c r="H7" s="56"/>
    </row>
    <row r="8" spans="1:8" s="14" customFormat="1" ht="24.75" customHeight="1">
      <c r="A8" s="84" t="s">
        <v>81</v>
      </c>
      <c r="B8" s="84" t="s">
        <v>85</v>
      </c>
      <c r="C8" s="84">
        <v>1</v>
      </c>
      <c r="D8" s="7">
        <v>22</v>
      </c>
      <c r="E8" s="52">
        <f t="shared" si="0"/>
        <v>6.8999999999999995</v>
      </c>
      <c r="F8" s="55">
        <f t="shared" si="1"/>
        <v>9.2000000000000011</v>
      </c>
      <c r="G8" s="56"/>
      <c r="H8" s="56"/>
    </row>
    <row r="9" spans="1:8" s="14" customFormat="1" ht="24.75" customHeight="1">
      <c r="A9" s="84" t="s">
        <v>81</v>
      </c>
      <c r="B9" s="84" t="s">
        <v>86</v>
      </c>
      <c r="C9" s="84">
        <v>1</v>
      </c>
      <c r="D9" s="7">
        <v>18</v>
      </c>
      <c r="E9" s="52">
        <f t="shared" si="0"/>
        <v>5.7</v>
      </c>
      <c r="F9" s="55">
        <f t="shared" si="1"/>
        <v>7.6000000000000005</v>
      </c>
      <c r="G9" s="56"/>
      <c r="H9" s="56"/>
    </row>
    <row r="10" spans="1:8" s="14" customFormat="1" ht="24.75" customHeight="1">
      <c r="A10" s="84" t="s">
        <v>81</v>
      </c>
      <c r="B10" s="84" t="s">
        <v>90</v>
      </c>
      <c r="C10" s="84">
        <v>1</v>
      </c>
      <c r="D10" s="7">
        <v>20</v>
      </c>
      <c r="E10" s="52">
        <f t="shared" si="0"/>
        <v>6.3</v>
      </c>
      <c r="F10" s="55">
        <f t="shared" si="1"/>
        <v>8.4</v>
      </c>
      <c r="G10" s="56"/>
      <c r="H10" s="56"/>
    </row>
    <row r="11" spans="1:8" s="14" customFormat="1" ht="24.75" customHeight="1">
      <c r="A11" s="84" t="s">
        <v>81</v>
      </c>
      <c r="B11" s="84" t="s">
        <v>91</v>
      </c>
      <c r="C11" s="84">
        <v>1</v>
      </c>
      <c r="D11" s="7">
        <v>19</v>
      </c>
      <c r="E11" s="52">
        <f t="shared" si="0"/>
        <v>6</v>
      </c>
      <c r="F11" s="55">
        <f t="shared" si="1"/>
        <v>8</v>
      </c>
      <c r="G11" s="56"/>
      <c r="H11" s="56"/>
    </row>
    <row r="13" spans="1:8">
      <c r="A13" s="198"/>
      <c r="B13" s="198"/>
      <c r="C13" s="198"/>
      <c r="D13" s="198"/>
      <c r="E13" s="198"/>
      <c r="F13" s="198"/>
    </row>
  </sheetData>
  <mergeCells count="2">
    <mergeCell ref="A1:F1"/>
    <mergeCell ref="A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Расчёт МОКБ</vt:lpstr>
      <vt:lpstr>Корректировка_на Комиссию</vt:lpstr>
      <vt:lpstr>Аллергены</vt:lpstr>
      <vt:lpstr>Взятие крови</vt:lpstr>
      <vt:lpstr>ЗП</vt:lpstr>
      <vt:lpstr>БРВ</vt:lpstr>
      <vt:lpstr>УЕТ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Цыбуля Виктория Михайловна</dc:creator>
  <cp:lastModifiedBy>Zhukova.EA</cp:lastModifiedBy>
  <cp:lastPrinted>2023-03-28T08:06:50Z</cp:lastPrinted>
  <dcterms:created xsi:type="dcterms:W3CDTF">2022-05-30T10:45:30Z</dcterms:created>
  <dcterms:modified xsi:type="dcterms:W3CDTF">2023-03-28T08:06:52Z</dcterms:modified>
</cp:coreProperties>
</file>